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SRMHV14\rdf$\valeria.sebova\Documents\PZ 2023\02 Podklady k hodnocení\MUO\"/>
    </mc:Choice>
  </mc:AlternateContent>
  <xr:revisionPtr revIDLastSave="0" documentId="13_ncr:1_{DD89CB4F-5843-4D30-A4D7-0492506457CA}" xr6:coauthVersionLast="36" xr6:coauthVersionMax="36" xr10:uidLastSave="{00000000-0000-0000-0000-000000000000}"/>
  <bookViews>
    <workbookView xWindow="0" yWindow="0" windowWidth="17775" windowHeight="12075" tabRatio="724" xr2:uid="{00000000-000D-0000-FFFF-FFFF00000000}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definedNames>
    <definedName name="_xlnm._FilterDatabase" localSheetId="0" hidden="1">'1a Uplatněné (ze SR VaVaI)'!$B$10:$K$2000</definedName>
    <definedName name="_xlnm._FilterDatabase" localSheetId="1" hidden="1">'1b Neuplatněné plánované'!$B$10:$I$1003</definedName>
    <definedName name="_xlnm._FilterDatabase" localSheetId="2" hidden="1">'1c Uplatněné (bez SR VaVaI)'!$B$10:$J$1985</definedName>
    <definedName name="druh">Udaje!$A$9:$W$9</definedName>
    <definedName name="neuplat">Udaje!$A$6:$C$6</definedName>
    <definedName name="_xlnm.Print_Area" localSheetId="0">'1a Uplatněné (ze SR VaVaI)'!$B$2:$K$60</definedName>
    <definedName name="_xlnm.Print_Area" localSheetId="1">'1b Neuplatněné plánované'!$B$2:$I$21</definedName>
    <definedName name="_xlnm.Print_Area" localSheetId="2">'1c Uplatněné (bez SR VaVaI)'!$B$2:$J$45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0" i="2" l="1"/>
  <c r="C25" i="2" l="1"/>
  <c r="C24" i="2" l="1"/>
  <c r="C22" i="2"/>
  <c r="C12" i="2"/>
  <c r="C14" i="2"/>
  <c r="C13" i="2"/>
  <c r="C15" i="2"/>
  <c r="C16" i="2"/>
  <c r="C21" i="2"/>
  <c r="D41" i="3" l="1"/>
  <c r="D36" i="3"/>
  <c r="D31" i="3"/>
  <c r="D26" i="3"/>
  <c r="D21" i="3"/>
  <c r="D16" i="3"/>
  <c r="D11" i="3"/>
  <c r="G6" i="3" l="1"/>
  <c r="G7" i="3"/>
  <c r="G5" i="3"/>
  <c r="C11" i="2" l="1"/>
  <c r="G7" i="2"/>
  <c r="G6" i="2"/>
  <c r="G5" i="2"/>
  <c r="G4" i="2"/>
</calcChain>
</file>

<file path=xl/sharedStrings.xml><?xml version="1.0" encoding="utf-8"?>
<sst xmlns="http://schemas.openxmlformats.org/spreadsheetml/2006/main" count="269" uniqueCount="126">
  <si>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</si>
  <si>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</si>
  <si>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</si>
  <si>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</si>
  <si>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</si>
  <si>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</si>
  <si>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</si>
  <si>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</si>
  <si>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</si>
  <si>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</si>
  <si>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</si>
  <si>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</si>
  <si>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</si>
  <si>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</si>
  <si>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</si>
  <si>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 xml:space="preserve">5. </t>
  </si>
  <si>
    <t>Neuplatněné výsledky (ANO/NE)</t>
  </si>
  <si>
    <t>NE</t>
  </si>
  <si>
    <t>Stanovisko RMKPV k neuplatnění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</si>
  <si>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</si>
  <si>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</si>
  <si>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</si>
  <si>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</si>
  <si>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</si>
  <si>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</si>
  <si>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</si>
  <si>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</si>
  <si>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</si>
  <si>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</si>
  <si>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</si>
  <si>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</si>
  <si>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</si>
  <si>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</si>
  <si>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</si>
  <si>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</si>
  <si>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</si>
  <si>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</si>
  <si>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</si>
  <si>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</si>
  <si>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</si>
  <si>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</si>
  <si>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</si>
  <si>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</si>
  <si>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</si>
  <si>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</si>
  <si>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</si>
  <si>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</si>
  <si>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</si>
  <si>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</si>
  <si>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Bez podpory ze SR</t>
  </si>
  <si>
    <t>Rok, na který byl výsledek plánován</t>
  </si>
  <si>
    <t>Muzeum umění Olomouc</t>
  </si>
  <si>
    <t>Miroslav Myšák</t>
  </si>
  <si>
    <t>mysak@muo.cz</t>
  </si>
  <si>
    <t>2023</t>
  </si>
  <si>
    <t>Kateřina Fajtlová</t>
  </si>
  <si>
    <t>Kroměřížský hudební archiv II. Piaristická hudební sbírka</t>
  </si>
  <si>
    <t>Kroměřížský kabinet mincí a medailí II. Ražby salcburských arcibiskupů</t>
  </si>
  <si>
    <t>2022</t>
  </si>
  <si>
    <t>Unikátní mince a medaile salcburských arcibiskupů v kroměřížské zámecké sbírce</t>
  </si>
  <si>
    <t>Publikační</t>
  </si>
  <si>
    <t>Miroslav Kindl</t>
  </si>
  <si>
    <t>Specifika salcburského mincovnictví</t>
  </si>
  <si>
    <t>Ohňová dramata. Střelný prach, ohňostroje, ohňostrůjné iluminace v evropském umění</t>
  </si>
  <si>
    <t>Výstava o slavnostech a ohňostrojích v raném novověku</t>
  </si>
  <si>
    <t>Výstava odložena kvůli opravě kroměřížského zámku, bude uplatněno na jaře 2024.</t>
  </si>
  <si>
    <t>Dokončení publikace navázáno na výstavu odloženou kvůli opravě kroměřížského zámku, bude uplatněno na jaře 2024</t>
  </si>
  <si>
    <t>Kniha je v grafické přípravě, vyjde pravděpodobně v první polovině roku 2024 v české a anglické verzi.</t>
  </si>
  <si>
    <t>Olomoucký misál z Univerzitní knihovny Katolické univerzity v Lublinu – příspěvek ke genealogii rodu Kropáčů z Nevědomí</t>
  </si>
  <si>
    <t>Odevzdáno redakci Vlastivědného věstníku moravského, studie vyjde v dvojčísle 3-4/2023.</t>
  </si>
  <si>
    <t>Piaristická hudební sbírka a její cesta do kroměřížského hudebního archivu</t>
  </si>
  <si>
    <t>Odevzdáno redakci Zprávy Vlastivědného muzea v Olomouci, v sazbě, uplatnění očekáváno 2024.</t>
  </si>
  <si>
    <t>Kolektiv autorů</t>
  </si>
  <si>
    <t>Výstava Olomoucko 1990–2020</t>
  </si>
  <si>
    <t>Objem duše. Sochařská sbírka MUO</t>
  </si>
  <si>
    <t>Publikace je stále v autorské přípravě, uplatnění očekáváno 2024.</t>
  </si>
  <si>
    <t xml:space="preserve">Umění Olomoucka 1990–2020 </t>
  </si>
  <si>
    <t>Přístavy neklidu. Art brut v Polsku</t>
  </si>
  <si>
    <t>Šárka Belšíková, Anežka Šimková</t>
  </si>
  <si>
    <t>1. Olomouc</t>
  </si>
  <si>
    <t>3. výstava dosud trvá</t>
  </si>
  <si>
    <t>2. 19. 10. 2023 - 25. 2. 2024</t>
  </si>
  <si>
    <t>Magie kresby. Italská kresba vrcholné renesance a manýrismu v českých a moravských veřejných sbírkách</t>
  </si>
  <si>
    <t>Zdeněk Kazlepka</t>
  </si>
  <si>
    <t>1. Kroměříž</t>
  </si>
  <si>
    <t>2. 15. 6. - 17. 9. 2023</t>
  </si>
  <si>
    <t>Miloš Vojtěchovský, Jakub Frank</t>
  </si>
  <si>
    <t>Flashback: Hermit 1992-1999</t>
  </si>
  <si>
    <t>2. 4. 5. - 17. 9. 2023</t>
  </si>
  <si>
    <t>5. 978-80-88621-11-9</t>
  </si>
  <si>
    <t>4. 1</t>
  </si>
  <si>
    <t>5. 978-80-88621-02-7</t>
  </si>
  <si>
    <t>5. 978-80-88621-04-1</t>
  </si>
  <si>
    <t>1. 978-80-88621-11-9</t>
  </si>
  <si>
    <t>2. Olomouc</t>
  </si>
  <si>
    <t>3. Muzeum umění Olomouc</t>
  </si>
  <si>
    <t>4. 231</t>
  </si>
  <si>
    <t>1. 978-80-88621-02-7</t>
  </si>
  <si>
    <t>4. 346</t>
  </si>
  <si>
    <t>2. Praha, Olomouc</t>
  </si>
  <si>
    <t>3. Katolická teologická fakulta Univerzity Karlovy, Muzeum umění Olomouc</t>
  </si>
  <si>
    <t>1. 978-80-88621-04-1</t>
  </si>
  <si>
    <t>4. 267</t>
  </si>
  <si>
    <t>Hermit 1992-1999</t>
  </si>
  <si>
    <t>Ladislav Daněk et al.</t>
  </si>
  <si>
    <t>Jiří Lindovský</t>
  </si>
  <si>
    <t>1. 978-80-88621-07-2</t>
  </si>
  <si>
    <t>2. Olomouc, Brno</t>
  </si>
  <si>
    <t>3. Muzeum umění Olomouc, Galerie a nakladatelství Stará pošta</t>
  </si>
  <si>
    <t>4. 405</t>
  </si>
  <si>
    <t>Publikace odložena kvůli jiným úkolům. Dokončení očekáváno v roce 2024.</t>
  </si>
  <si>
    <t>Odloženo na rok 2024 (pravděpodobně první polovina roku) z důvodu posunu výstavního plánu a odkladu dokončení doprovodné publikace.</t>
  </si>
  <si>
    <t>Výstava realizována (22. 6. 2023 - 14. 1. 2024), čeká se na dokončení doprovodné publikace.</t>
  </si>
  <si>
    <t>3. bude známo v lednu 2024</t>
  </si>
  <si>
    <t>3. 4196</t>
  </si>
  <si>
    <t>Dokončena sazba, uplatnění očekáváno v první části roku 2024.</t>
  </si>
  <si>
    <t>Z organizačních důvodů odloženo. Termín uplatnění předpokládán v roce 2025.</t>
  </si>
  <si>
    <t>Jana Macháčková</t>
  </si>
  <si>
    <t xml:space="preserve">O jezuitských slavnostech </t>
  </si>
  <si>
    <t>Nerealizováno z důvodu ukončení pracovního poměru s autorkou plánované studie.</t>
  </si>
  <si>
    <t>O raně novověkých slavnostech</t>
  </si>
  <si>
    <t>Autor se rozhodl materiál chystané studie zahrnout do odborné publikace, která vyjde v roce 2024</t>
  </si>
  <si>
    <t>RMKPV bere na vědomí.</t>
  </si>
  <si>
    <r>
      <t xml:space="preserve">Příloha č. 1c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</si>
  <si>
    <r>
      <t xml:space="preserve">Příloha č. 1b Protokolu o plnění koncepce IP DKRVO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</si>
  <si>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1a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</si>
</sst>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d/m/yyyy"/>
  </numFmts>
  <fonts count="16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vertical="top" wrapText="1"/>
      <protection hidden="1"/>
    </xf>
    <xf numFmtId="0" fontId="0" fillId="0" borderId="0" xfId="0" applyFont="1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1" fillId="0" borderId="0" xfId="0" applyFont="1" applyFill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49" fontId="9" fillId="0" borderId="9" xfId="0" applyNumberFormat="1" applyFont="1" applyBorder="1" applyAlignment="1" applyProtection="1">
      <alignment horizontal="center" vertical="top" wrapText="1"/>
      <protection locked="0"/>
    </xf>
    <xf numFmtId="49" fontId="13" fillId="3" borderId="8" xfId="0" applyNumberFormat="1" applyFont="1" applyFill="1" applyBorder="1" applyAlignment="1">
      <alignment horizontal="center" vertical="center" textRotation="90" wrapText="1"/>
    </xf>
    <xf numFmtId="0" fontId="14" fillId="0" borderId="5" xfId="1" applyBorder="1" applyAlignment="1" applyProtection="1">
      <alignment horizontal="left" vertical="top"/>
      <protection locked="0"/>
    </xf>
    <xf numFmtId="49" fontId="5" fillId="0" borderId="9" xfId="0" applyNumberFormat="1" applyFont="1" applyBorder="1" applyAlignment="1" applyProtection="1">
      <alignment vertical="top" wrapText="1"/>
      <protection locked="0"/>
    </xf>
    <xf numFmtId="49" fontId="10" fillId="0" borderId="9" xfId="0" applyNumberFormat="1" applyFont="1" applyBorder="1" applyAlignment="1" applyProtection="1">
      <alignment vertical="top" wrapText="1"/>
      <protection locked="0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6" fillId="0" borderId="1" xfId="0" applyFont="1" applyBorder="1" applyAlignment="1" applyProtection="1">
      <alignment horizontal="left" vertical="center"/>
      <protection hidden="1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11" fillId="0" borderId="11" xfId="0" applyFont="1" applyFill="1" applyBorder="1" applyAlignment="1">
      <alignment horizontal="right"/>
    </xf>
    <xf numFmtId="0" fontId="11" fillId="0" borderId="12" xfId="0" applyFont="1" applyFill="1" applyBorder="1" applyAlignment="1">
      <alignment horizontal="right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center" vertical="top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ysak@muo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00"/>
  <sheetViews>
    <sheetView tabSelected="1" zoomScaleNormal="100" workbookViewId="0">
      <selection activeCell="I19" sqref="I19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19.140625" hidden="1" customWidth="1"/>
    <col min="12" max="12" width="9.140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45" t="s">
        <v>125</v>
      </c>
      <c r="H2" s="45"/>
      <c r="I2" s="45"/>
      <c r="J2" s="45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46" t="s">
        <v>51</v>
      </c>
      <c r="I4" s="46"/>
      <c r="J4" s="46"/>
    </row>
    <row r="5" spans="2:11" ht="15.75" x14ac:dyDescent="0.25">
      <c r="B5" s="3"/>
      <c r="C5" s="4"/>
      <c r="D5" s="4"/>
      <c r="E5" s="4"/>
      <c r="F5" s="4"/>
      <c r="G5" s="6" t="s">
        <v>1</v>
      </c>
      <c r="H5" s="7" t="s">
        <v>52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2</v>
      </c>
      <c r="H6" s="38" t="s">
        <v>53</v>
      </c>
      <c r="I6" s="8"/>
      <c r="J6" s="8"/>
    </row>
    <row r="7" spans="2:11" ht="16.5" thickBot="1" x14ac:dyDescent="0.3">
      <c r="G7" s="9" t="s">
        <v>3</v>
      </c>
      <c r="H7" s="10">
        <v>45271</v>
      </c>
      <c r="I7" s="11"/>
      <c r="J7" s="11"/>
    </row>
    <row r="8" spans="2:11" ht="18.75" customHeight="1" thickBot="1" x14ac:dyDescent="0.3">
      <c r="G8" s="12" t="s">
        <v>4</v>
      </c>
      <c r="H8" s="13" t="s">
        <v>17</v>
      </c>
    </row>
    <row r="10" spans="2:11" ht="90.75" customHeight="1" x14ac:dyDescent="0.25">
      <c r="B10" s="14" t="s">
        <v>6</v>
      </c>
      <c r="C10" s="14" t="s">
        <v>7</v>
      </c>
      <c r="D10" s="15" t="s">
        <v>8</v>
      </c>
      <c r="E10" s="16" t="s">
        <v>48</v>
      </c>
      <c r="F10" s="37" t="s">
        <v>50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1" ht="15" customHeight="1" x14ac:dyDescent="0.25"/>
    <row r="16" spans="2:11" ht="15" customHeight="1" x14ac:dyDescent="0.25"/>
    <row r="21" ht="15" customHeight="1" x14ac:dyDescent="0.25"/>
    <row r="26" ht="15" customHeight="1" x14ac:dyDescent="0.25"/>
    <row r="31" ht="15" customHeight="1" x14ac:dyDescent="0.25"/>
    <row r="36" ht="15" customHeight="1" x14ac:dyDescent="0.25"/>
    <row r="41" ht="15" customHeight="1" x14ac:dyDescent="0.25"/>
    <row r="46" ht="15" customHeight="1" x14ac:dyDescent="0.25"/>
    <row r="51" spans="1:8" ht="15" customHeight="1" x14ac:dyDescent="0.25"/>
    <row r="56" spans="1:8" ht="15" customHeight="1" x14ac:dyDescent="0.25"/>
    <row r="61" spans="1:8" ht="15" customHeight="1" x14ac:dyDescent="0.25">
      <c r="A61" s="20"/>
      <c r="B61" s="20"/>
      <c r="C61" s="20"/>
      <c r="D61" s="20"/>
      <c r="E61" s="20"/>
      <c r="F61" s="20"/>
      <c r="G61" s="20"/>
      <c r="H61" s="20"/>
    </row>
    <row r="62" spans="1:8" x14ac:dyDescent="0.25">
      <c r="A62" s="20"/>
      <c r="B62" s="20"/>
      <c r="C62" s="20"/>
      <c r="D62" s="20"/>
      <c r="E62" s="20"/>
      <c r="F62" s="20"/>
      <c r="G62" s="20"/>
      <c r="H62" s="20"/>
    </row>
    <row r="63" spans="1:8" ht="33" customHeight="1" x14ac:dyDescent="0.25"/>
    <row r="64" spans="1:8" x14ac:dyDescent="0.25">
      <c r="A64" s="20"/>
      <c r="B64" s="20"/>
      <c r="C64" s="20"/>
      <c r="D64" s="20"/>
      <c r="E64" s="20"/>
      <c r="F64" s="20"/>
      <c r="G64" s="20"/>
      <c r="H64" s="20"/>
    </row>
    <row r="65" spans="1:8" x14ac:dyDescent="0.25">
      <c r="A65" s="20"/>
      <c r="B65" s="20"/>
      <c r="C65" s="20"/>
      <c r="D65" s="20"/>
      <c r="E65" s="20"/>
      <c r="F65" s="20"/>
      <c r="G65" s="20"/>
      <c r="H65" s="20"/>
    </row>
    <row r="66" spans="1:8" x14ac:dyDescent="0.25">
      <c r="A66" s="20"/>
      <c r="B66" s="20"/>
      <c r="C66" s="20"/>
      <c r="D66" s="20"/>
      <c r="E66" s="20"/>
      <c r="F66" s="20"/>
      <c r="G66" s="20"/>
      <c r="H66" s="20"/>
    </row>
    <row r="67" spans="1:8" x14ac:dyDescent="0.25">
      <c r="A67" s="20"/>
      <c r="B67" s="20"/>
      <c r="C67" s="20"/>
      <c r="D67" s="20"/>
      <c r="E67" s="20"/>
      <c r="F67" s="20"/>
      <c r="G67" s="20"/>
      <c r="H67" s="20"/>
    </row>
    <row r="68" spans="1:8" x14ac:dyDescent="0.25">
      <c r="A68" s="20"/>
      <c r="B68" s="20"/>
      <c r="C68" s="20"/>
      <c r="D68" s="20"/>
      <c r="E68" s="20"/>
      <c r="F68" s="20"/>
      <c r="G68" s="20"/>
      <c r="H68" s="20"/>
    </row>
    <row r="69" spans="1:8" x14ac:dyDescent="0.25">
      <c r="A69" s="20"/>
      <c r="B69" s="20"/>
      <c r="C69" s="20"/>
      <c r="D69" s="20"/>
      <c r="E69" s="20"/>
      <c r="F69" s="20"/>
      <c r="G69" s="20"/>
      <c r="H69" s="20"/>
    </row>
    <row r="70" spans="1:8" x14ac:dyDescent="0.25">
      <c r="A70" s="20"/>
      <c r="B70" s="20"/>
      <c r="C70" s="20"/>
      <c r="D70" s="20"/>
      <c r="E70" s="20"/>
      <c r="F70" s="20"/>
      <c r="G70" s="20"/>
      <c r="H70" s="20"/>
    </row>
    <row r="71" spans="1:8" x14ac:dyDescent="0.25">
      <c r="A71" s="20"/>
      <c r="B71" s="20"/>
      <c r="C71" s="20"/>
      <c r="D71" s="20"/>
      <c r="E71" s="20"/>
      <c r="F71" s="20"/>
      <c r="G71" s="20"/>
      <c r="H71" s="20"/>
    </row>
    <row r="72" spans="1:8" x14ac:dyDescent="0.25">
      <c r="A72" s="20"/>
      <c r="B72" s="20"/>
      <c r="C72" s="20"/>
      <c r="D72" s="20"/>
      <c r="E72" s="20"/>
      <c r="F72" s="20"/>
      <c r="G72" s="20"/>
      <c r="H72" s="20"/>
    </row>
    <row r="73" spans="1:8" x14ac:dyDescent="0.25">
      <c r="A73" s="20"/>
      <c r="B73" s="20"/>
      <c r="C73" s="20"/>
      <c r="D73" s="20"/>
      <c r="E73" s="20"/>
      <c r="F73" s="20"/>
      <c r="G73" s="20"/>
      <c r="H73" s="20"/>
    </row>
    <row r="74" spans="1:8" x14ac:dyDescent="0.25">
      <c r="A74" s="20"/>
      <c r="B74" s="20"/>
      <c r="C74" s="20"/>
      <c r="D74" s="20"/>
      <c r="E74" s="20"/>
      <c r="F74" s="20"/>
      <c r="G74" s="20"/>
      <c r="H74" s="20"/>
    </row>
    <row r="75" spans="1:8" x14ac:dyDescent="0.25">
      <c r="A75" s="20"/>
      <c r="B75" s="20"/>
      <c r="C75" s="20"/>
      <c r="D75" s="20"/>
      <c r="E75" s="20"/>
      <c r="F75" s="20"/>
      <c r="G75" s="20"/>
      <c r="H75" s="20"/>
    </row>
    <row r="76" spans="1:8" ht="15" customHeight="1" x14ac:dyDescent="0.25">
      <c r="A76" s="20"/>
      <c r="B76" s="20"/>
      <c r="C76" s="20"/>
      <c r="D76" s="20"/>
      <c r="E76" s="20"/>
      <c r="F76" s="20"/>
      <c r="G76" s="20"/>
      <c r="H76" s="20"/>
    </row>
    <row r="77" spans="1:8" x14ac:dyDescent="0.25">
      <c r="A77" s="20"/>
      <c r="B77" s="20"/>
      <c r="C77" s="20"/>
      <c r="D77" s="20"/>
      <c r="E77" s="20"/>
      <c r="F77" s="20"/>
      <c r="G77" s="20"/>
      <c r="H77" s="20"/>
    </row>
    <row r="78" spans="1:8" x14ac:dyDescent="0.25">
      <c r="A78" s="20"/>
      <c r="B78" s="20"/>
      <c r="C78" s="20"/>
      <c r="D78" s="20"/>
      <c r="E78" s="20"/>
      <c r="F78" s="20"/>
      <c r="G78" s="20"/>
      <c r="H78" s="20"/>
    </row>
    <row r="79" spans="1:8" x14ac:dyDescent="0.25">
      <c r="A79" s="20"/>
      <c r="B79" s="20"/>
      <c r="C79" s="20"/>
      <c r="D79" s="20"/>
      <c r="E79" s="20"/>
      <c r="F79" s="20"/>
      <c r="G79" s="20"/>
      <c r="H79" s="20"/>
    </row>
    <row r="80" spans="1:8" x14ac:dyDescent="0.25">
      <c r="A80" s="20"/>
      <c r="B80" s="20"/>
      <c r="C80" s="20"/>
      <c r="D80" s="20"/>
      <c r="E80" s="20"/>
      <c r="F80" s="20"/>
      <c r="G80" s="20"/>
      <c r="H80" s="20"/>
    </row>
    <row r="81" spans="1:8" x14ac:dyDescent="0.25">
      <c r="A81" s="20"/>
      <c r="B81" s="20"/>
      <c r="C81" s="20"/>
      <c r="D81" s="20"/>
      <c r="E81" s="20"/>
      <c r="F81" s="20"/>
      <c r="G81" s="20"/>
      <c r="H81" s="20"/>
    </row>
    <row r="82" spans="1:8" x14ac:dyDescent="0.25">
      <c r="A82" s="20"/>
      <c r="B82" s="20"/>
      <c r="C82" s="20"/>
      <c r="D82" s="20"/>
      <c r="E82" s="20"/>
      <c r="F82" s="20"/>
      <c r="G82" s="20"/>
      <c r="H82" s="20"/>
    </row>
    <row r="83" spans="1:8" x14ac:dyDescent="0.25">
      <c r="A83" s="20"/>
      <c r="B83" s="20"/>
      <c r="C83" s="20"/>
      <c r="D83" s="20"/>
      <c r="E83" s="20"/>
      <c r="F83" s="20"/>
      <c r="G83" s="20"/>
      <c r="H83" s="20"/>
    </row>
    <row r="84" spans="1:8" x14ac:dyDescent="0.25">
      <c r="A84" s="20"/>
      <c r="B84" s="20"/>
      <c r="C84" s="20"/>
      <c r="D84" s="20"/>
      <c r="E84" s="20"/>
      <c r="F84" s="20"/>
      <c r="G84" s="20"/>
      <c r="H84" s="20"/>
    </row>
    <row r="85" spans="1:8" x14ac:dyDescent="0.25">
      <c r="A85" s="20"/>
      <c r="B85" s="20"/>
      <c r="C85" s="20"/>
      <c r="D85" s="20"/>
      <c r="E85" s="20"/>
      <c r="F85" s="20"/>
      <c r="G85" s="20"/>
      <c r="H85" s="20"/>
    </row>
    <row r="86" spans="1:8" x14ac:dyDescent="0.25">
      <c r="A86" s="20"/>
      <c r="B86" s="20"/>
      <c r="C86" s="20"/>
      <c r="D86" s="20"/>
      <c r="E86" s="20"/>
      <c r="F86" s="20"/>
      <c r="G86" s="20"/>
      <c r="H86" s="20"/>
    </row>
    <row r="87" spans="1:8" x14ac:dyDescent="0.25">
      <c r="A87" s="20"/>
      <c r="B87" s="20"/>
      <c r="C87" s="20"/>
      <c r="D87" s="20"/>
      <c r="E87" s="20"/>
      <c r="F87" s="20"/>
      <c r="G87" s="20"/>
      <c r="H87" s="20"/>
    </row>
    <row r="88" spans="1:8" x14ac:dyDescent="0.25">
      <c r="A88" s="20"/>
      <c r="B88" s="20"/>
      <c r="C88" s="20"/>
      <c r="D88" s="20"/>
      <c r="E88" s="20"/>
      <c r="F88" s="20"/>
      <c r="G88" s="20"/>
      <c r="H88" s="20"/>
    </row>
    <row r="89" spans="1:8" x14ac:dyDescent="0.25">
      <c r="A89" s="20"/>
      <c r="B89" s="20"/>
      <c r="C89" s="20"/>
      <c r="D89" s="20"/>
      <c r="E89" s="20"/>
      <c r="F89" s="20"/>
      <c r="G89" s="20"/>
      <c r="H89" s="20"/>
    </row>
    <row r="90" spans="1:8" x14ac:dyDescent="0.25">
      <c r="A90" s="20"/>
      <c r="B90" s="20"/>
      <c r="C90" s="20"/>
      <c r="D90" s="20"/>
      <c r="E90" s="20"/>
      <c r="F90" s="20"/>
      <c r="G90" s="20"/>
      <c r="H90" s="20"/>
    </row>
    <row r="91" spans="1:8" x14ac:dyDescent="0.25">
      <c r="A91" s="20"/>
      <c r="B91" s="20"/>
      <c r="C91" s="20"/>
      <c r="D91" s="20"/>
      <c r="E91" s="20"/>
      <c r="F91" s="20"/>
      <c r="G91" s="20"/>
      <c r="H91" s="20"/>
    </row>
    <row r="92" spans="1:8" x14ac:dyDescent="0.25">
      <c r="A92" s="20"/>
      <c r="B92" s="20"/>
      <c r="C92" s="20"/>
      <c r="D92" s="20"/>
      <c r="E92" s="20"/>
      <c r="F92" s="20"/>
      <c r="G92" s="20"/>
      <c r="H92" s="20"/>
    </row>
    <row r="93" spans="1:8" x14ac:dyDescent="0.25">
      <c r="A93" s="20"/>
      <c r="B93" s="20"/>
      <c r="C93" s="20"/>
      <c r="D93" s="20"/>
      <c r="E93" s="20"/>
      <c r="F93" s="20"/>
      <c r="G93" s="20"/>
      <c r="H93" s="20"/>
    </row>
    <row r="94" spans="1:8" x14ac:dyDescent="0.25">
      <c r="A94" s="20"/>
      <c r="B94" s="20"/>
      <c r="C94" s="20"/>
      <c r="D94" s="20"/>
      <c r="E94" s="20"/>
      <c r="F94" s="20"/>
      <c r="G94" s="20"/>
      <c r="H94" s="20"/>
    </row>
    <row r="95" spans="1:8" x14ac:dyDescent="0.25">
      <c r="A95" s="20"/>
      <c r="B95" s="20"/>
      <c r="C95" s="20"/>
      <c r="D95" s="20"/>
      <c r="E95" s="20"/>
      <c r="F95" s="20"/>
      <c r="G95" s="20"/>
      <c r="H95" s="20"/>
    </row>
    <row r="96" spans="1:8" x14ac:dyDescent="0.25">
      <c r="A96" s="20"/>
      <c r="B96" s="20"/>
      <c r="C96" s="20"/>
      <c r="D96" s="20"/>
      <c r="E96" s="20"/>
      <c r="F96" s="20"/>
      <c r="G96" s="20"/>
      <c r="H96" s="20"/>
    </row>
    <row r="97" spans="1:8" x14ac:dyDescent="0.25">
      <c r="A97" s="20"/>
      <c r="B97" s="20"/>
      <c r="C97" s="20"/>
      <c r="D97" s="20"/>
      <c r="E97" s="20"/>
      <c r="F97" s="20"/>
      <c r="G97" s="20"/>
      <c r="H97" s="20"/>
    </row>
    <row r="98" spans="1:8" x14ac:dyDescent="0.25">
      <c r="A98" s="20"/>
      <c r="B98" s="20"/>
      <c r="C98" s="20"/>
      <c r="D98" s="20"/>
      <c r="E98" s="20"/>
      <c r="F98" s="20"/>
      <c r="G98" s="20"/>
      <c r="H98" s="20"/>
    </row>
    <row r="99" spans="1:8" x14ac:dyDescent="0.25">
      <c r="A99" s="20"/>
      <c r="B99" s="20"/>
      <c r="C99" s="20"/>
      <c r="D99" s="20"/>
      <c r="E99" s="20"/>
      <c r="F99" s="20"/>
      <c r="G99" s="20"/>
      <c r="H99" s="20"/>
    </row>
    <row r="100" spans="1:8" x14ac:dyDescent="0.25">
      <c r="A100" s="20"/>
      <c r="B100" s="20"/>
      <c r="C100" s="20"/>
      <c r="D100" s="20"/>
      <c r="E100" s="20"/>
      <c r="F100" s="20"/>
      <c r="G100" s="20"/>
      <c r="H100" s="20"/>
    </row>
    <row r="101" spans="1:8" x14ac:dyDescent="0.25">
      <c r="A101" s="20"/>
      <c r="B101" s="20"/>
      <c r="C101" s="20"/>
      <c r="D101" s="20"/>
      <c r="E101" s="20"/>
      <c r="F101" s="20"/>
      <c r="G101" s="20"/>
      <c r="H101" s="20"/>
    </row>
    <row r="102" spans="1:8" x14ac:dyDescent="0.25">
      <c r="A102" s="20"/>
      <c r="B102" s="20"/>
      <c r="C102" s="20"/>
      <c r="D102" s="20"/>
      <c r="E102" s="20"/>
      <c r="F102" s="20"/>
      <c r="G102" s="20"/>
      <c r="H102" s="20"/>
    </row>
    <row r="103" spans="1:8" x14ac:dyDescent="0.25">
      <c r="A103" s="20"/>
      <c r="B103" s="20"/>
      <c r="C103" s="20"/>
      <c r="D103" s="20"/>
      <c r="E103" s="20"/>
      <c r="F103" s="20"/>
      <c r="G103" s="20"/>
      <c r="H103" s="20"/>
    </row>
    <row r="104" spans="1:8" x14ac:dyDescent="0.25">
      <c r="A104" s="20"/>
      <c r="B104" s="20"/>
      <c r="C104" s="20"/>
      <c r="D104" s="20"/>
      <c r="E104" s="20"/>
      <c r="F104" s="20"/>
      <c r="G104" s="20"/>
      <c r="H104" s="20"/>
    </row>
    <row r="105" spans="1:8" x14ac:dyDescent="0.25">
      <c r="A105" s="20"/>
      <c r="B105" s="20"/>
      <c r="C105" s="20"/>
      <c r="D105" s="20"/>
      <c r="E105" s="20"/>
      <c r="F105" s="20"/>
      <c r="G105" s="20"/>
      <c r="H105" s="20"/>
    </row>
    <row r="106" spans="1:8" x14ac:dyDescent="0.25">
      <c r="A106" s="20"/>
      <c r="B106" s="20"/>
      <c r="C106" s="20"/>
      <c r="D106" s="20"/>
      <c r="E106" s="20"/>
      <c r="F106" s="20"/>
      <c r="G106" s="20"/>
      <c r="H106" s="20"/>
    </row>
    <row r="107" spans="1:8" x14ac:dyDescent="0.25">
      <c r="A107" s="20"/>
      <c r="B107" s="20"/>
      <c r="C107" s="20"/>
      <c r="D107" s="20"/>
      <c r="E107" s="20"/>
      <c r="F107" s="20"/>
      <c r="G107" s="20"/>
      <c r="H107" s="20"/>
    </row>
    <row r="108" spans="1:8" x14ac:dyDescent="0.25">
      <c r="A108" s="20"/>
      <c r="B108" s="20"/>
      <c r="C108" s="20"/>
      <c r="D108" s="20"/>
      <c r="E108" s="20"/>
      <c r="F108" s="20"/>
      <c r="G108" s="20"/>
      <c r="H108" s="20"/>
    </row>
    <row r="109" spans="1:8" x14ac:dyDescent="0.25">
      <c r="A109" s="20"/>
      <c r="B109" s="20"/>
      <c r="C109" s="20"/>
      <c r="D109" s="20"/>
      <c r="E109" s="20"/>
      <c r="F109" s="20"/>
      <c r="G109" s="20"/>
      <c r="H109" s="20"/>
    </row>
    <row r="110" spans="1:8" x14ac:dyDescent="0.25">
      <c r="A110" s="20"/>
      <c r="B110" s="20"/>
      <c r="C110" s="20"/>
      <c r="D110" s="20"/>
      <c r="E110" s="20"/>
      <c r="F110" s="20"/>
      <c r="G110" s="20"/>
      <c r="H110" s="20"/>
    </row>
    <row r="111" spans="1:8" x14ac:dyDescent="0.25">
      <c r="A111" s="20"/>
      <c r="B111" s="20"/>
      <c r="C111" s="20"/>
      <c r="D111" s="20"/>
      <c r="E111" s="20"/>
      <c r="F111" s="20"/>
      <c r="G111" s="20"/>
      <c r="H111" s="20"/>
    </row>
    <row r="112" spans="1:8" x14ac:dyDescent="0.25">
      <c r="A112" s="20"/>
      <c r="B112" s="20"/>
      <c r="C112" s="20"/>
      <c r="D112" s="20"/>
      <c r="E112" s="20"/>
      <c r="F112" s="20"/>
      <c r="G112" s="20"/>
      <c r="H112" s="20"/>
    </row>
    <row r="113" spans="1:8" x14ac:dyDescent="0.25">
      <c r="A113" s="20"/>
      <c r="B113" s="20"/>
      <c r="C113" s="20"/>
      <c r="D113" s="20"/>
      <c r="E113" s="20"/>
      <c r="F113" s="20"/>
      <c r="G113" s="20"/>
      <c r="H113" s="20"/>
    </row>
    <row r="114" spans="1:8" x14ac:dyDescent="0.25">
      <c r="A114" s="20"/>
      <c r="B114" s="20"/>
      <c r="C114" s="20"/>
      <c r="D114" s="20"/>
      <c r="E114" s="20"/>
      <c r="F114" s="20"/>
      <c r="G114" s="20"/>
      <c r="H114" s="20"/>
    </row>
    <row r="115" spans="1:8" x14ac:dyDescent="0.25">
      <c r="A115" s="20"/>
      <c r="B115" s="20"/>
      <c r="C115" s="20"/>
      <c r="D115" s="20"/>
      <c r="E115" s="20"/>
      <c r="F115" s="20"/>
      <c r="G115" s="20"/>
      <c r="H115" s="20"/>
    </row>
    <row r="116" spans="1:8" x14ac:dyDescent="0.25">
      <c r="A116" s="20"/>
      <c r="B116" s="20"/>
      <c r="C116" s="20"/>
      <c r="D116" s="20"/>
      <c r="E116" s="20"/>
      <c r="F116" s="20"/>
      <c r="G116" s="20"/>
      <c r="H116" s="20"/>
    </row>
    <row r="117" spans="1:8" x14ac:dyDescent="0.25">
      <c r="A117" s="20"/>
      <c r="B117" s="20"/>
      <c r="C117" s="20"/>
      <c r="D117" s="20"/>
      <c r="E117" s="20"/>
      <c r="F117" s="20"/>
      <c r="G117" s="20"/>
      <c r="H117" s="20"/>
    </row>
    <row r="118" spans="1:8" x14ac:dyDescent="0.25">
      <c r="A118" s="20"/>
      <c r="B118" s="20"/>
      <c r="C118" s="20"/>
      <c r="D118" s="20"/>
      <c r="E118" s="20"/>
      <c r="F118" s="20"/>
      <c r="G118" s="20"/>
      <c r="H118" s="20"/>
    </row>
    <row r="119" spans="1:8" x14ac:dyDescent="0.25">
      <c r="A119" s="20"/>
      <c r="B119" s="20"/>
      <c r="C119" s="20"/>
      <c r="D119" s="20"/>
      <c r="E119" s="20"/>
      <c r="F119" s="20"/>
      <c r="G119" s="20"/>
      <c r="H119" s="20"/>
    </row>
    <row r="120" spans="1:8" x14ac:dyDescent="0.25">
      <c r="A120" s="20"/>
      <c r="B120" s="20"/>
      <c r="C120" s="20"/>
      <c r="D120" s="20"/>
      <c r="E120" s="20"/>
      <c r="F120" s="20"/>
      <c r="G120" s="20"/>
      <c r="H120" s="20"/>
    </row>
    <row r="121" spans="1:8" x14ac:dyDescent="0.25">
      <c r="A121" s="20"/>
      <c r="B121" s="20"/>
      <c r="C121" s="20"/>
      <c r="D121" s="20"/>
      <c r="E121" s="20"/>
      <c r="F121" s="20"/>
      <c r="G121" s="20"/>
      <c r="H121" s="20"/>
    </row>
    <row r="122" spans="1:8" x14ac:dyDescent="0.25">
      <c r="A122" s="20"/>
      <c r="B122" s="20"/>
      <c r="C122" s="20"/>
      <c r="D122" s="20"/>
      <c r="E122" s="20"/>
      <c r="F122" s="20"/>
      <c r="G122" s="20"/>
      <c r="H122" s="20"/>
    </row>
    <row r="123" spans="1:8" x14ac:dyDescent="0.25">
      <c r="A123" s="20"/>
      <c r="B123" s="20"/>
      <c r="C123" s="20"/>
      <c r="D123" s="20"/>
      <c r="E123" s="20"/>
      <c r="F123" s="20"/>
      <c r="G123" s="20"/>
      <c r="H123" s="20"/>
    </row>
    <row r="124" spans="1:8" x14ac:dyDescent="0.25">
      <c r="A124" s="20"/>
      <c r="B124" s="20"/>
      <c r="C124" s="20"/>
      <c r="D124" s="20"/>
      <c r="E124" s="20"/>
      <c r="F124" s="20"/>
      <c r="G124" s="20"/>
      <c r="H124" s="20"/>
    </row>
    <row r="125" spans="1:8" x14ac:dyDescent="0.25">
      <c r="A125" s="20"/>
      <c r="B125" s="20"/>
      <c r="C125" s="20"/>
      <c r="D125" s="20"/>
      <c r="E125" s="20"/>
      <c r="F125" s="20"/>
      <c r="G125" s="20"/>
      <c r="H125" s="20"/>
    </row>
    <row r="126" spans="1:8" x14ac:dyDescent="0.25">
      <c r="A126" s="20"/>
      <c r="B126" s="20"/>
      <c r="C126" s="20"/>
      <c r="D126" s="20"/>
      <c r="E126" s="20"/>
      <c r="F126" s="20"/>
      <c r="G126" s="20"/>
      <c r="H126" s="20"/>
    </row>
    <row r="127" spans="1:8" x14ac:dyDescent="0.25">
      <c r="A127" s="20"/>
      <c r="B127" s="20"/>
      <c r="C127" s="20"/>
      <c r="D127" s="20"/>
      <c r="E127" s="20"/>
      <c r="F127" s="20"/>
      <c r="G127" s="20"/>
      <c r="H127" s="20"/>
    </row>
    <row r="128" spans="1:8" x14ac:dyDescent="0.25">
      <c r="A128" s="20"/>
      <c r="B128" s="20"/>
      <c r="C128" s="20"/>
      <c r="D128" s="20"/>
      <c r="E128" s="20"/>
      <c r="F128" s="20"/>
      <c r="G128" s="20"/>
      <c r="H128" s="20"/>
    </row>
    <row r="129" spans="1:10" x14ac:dyDescent="0.25">
      <c r="A129" s="20"/>
      <c r="B129" s="20"/>
      <c r="C129" s="20"/>
      <c r="D129" s="20"/>
      <c r="E129" s="20"/>
      <c r="F129" s="20"/>
      <c r="G129" s="20"/>
      <c r="H129" s="20"/>
    </row>
    <row r="130" spans="1:10" x14ac:dyDescent="0.25">
      <c r="A130" s="20"/>
      <c r="B130" s="20"/>
      <c r="C130" s="20"/>
      <c r="D130" s="20"/>
      <c r="E130" s="20"/>
      <c r="F130" s="20"/>
      <c r="G130" s="20"/>
      <c r="H130" s="20"/>
    </row>
    <row r="131" spans="1:10" x14ac:dyDescent="0.25">
      <c r="A131" s="20"/>
      <c r="B131" s="20"/>
      <c r="C131" s="20"/>
      <c r="D131" s="20"/>
      <c r="E131" s="20"/>
      <c r="F131" s="20"/>
      <c r="G131" s="20"/>
      <c r="H131" s="20"/>
    </row>
    <row r="132" spans="1:10" x14ac:dyDescent="0.25">
      <c r="A132" s="20"/>
      <c r="B132" s="20"/>
      <c r="C132" s="20"/>
      <c r="D132" s="20"/>
      <c r="E132" s="20"/>
      <c r="F132" s="20"/>
      <c r="G132" s="20"/>
      <c r="H132" s="20"/>
    </row>
    <row r="133" spans="1:10" x14ac:dyDescent="0.25">
      <c r="A133" s="20"/>
      <c r="B133" s="20"/>
      <c r="C133" s="20"/>
      <c r="D133" s="20"/>
      <c r="E133" s="20"/>
      <c r="F133" s="20"/>
      <c r="G133" s="20"/>
      <c r="H133" s="20"/>
    </row>
    <row r="134" spans="1:10" x14ac:dyDescent="0.25">
      <c r="A134" s="20"/>
      <c r="B134" s="20"/>
      <c r="C134" s="20"/>
      <c r="D134" s="20"/>
      <c r="E134" s="20"/>
      <c r="F134" s="20"/>
      <c r="G134" s="20"/>
      <c r="H134" s="20"/>
    </row>
    <row r="135" spans="1:10" x14ac:dyDescent="0.25">
      <c r="A135" s="20"/>
      <c r="B135" s="20"/>
      <c r="C135" s="20"/>
      <c r="D135" s="20"/>
      <c r="E135" s="20"/>
      <c r="F135" s="20"/>
      <c r="G135" s="20"/>
      <c r="H135" s="20"/>
    </row>
    <row r="136" spans="1:10" x14ac:dyDescent="0.25"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x14ac:dyDescent="0.25"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x14ac:dyDescent="0.25"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x14ac:dyDescent="0.25"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x14ac:dyDescent="0.25"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x14ac:dyDescent="0.25"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x14ac:dyDescent="0.25"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x14ac:dyDescent="0.25"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x14ac:dyDescent="0.25"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2:10" x14ac:dyDescent="0.25"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2:10" x14ac:dyDescent="0.25"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2:10" x14ac:dyDescent="0.25"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2:10" x14ac:dyDescent="0.25"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2:10" x14ac:dyDescent="0.25"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2:10" x14ac:dyDescent="0.25"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2:10" x14ac:dyDescent="0.25"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2:10" x14ac:dyDescent="0.25"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2:10" x14ac:dyDescent="0.25"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2:10" x14ac:dyDescent="0.25"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2:10" x14ac:dyDescent="0.25"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2:10" x14ac:dyDescent="0.25"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2:10" x14ac:dyDescent="0.25"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2:10" x14ac:dyDescent="0.25"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2:10" x14ac:dyDescent="0.25"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2:10" x14ac:dyDescent="0.25"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2:10" x14ac:dyDescent="0.25"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2:10" x14ac:dyDescent="0.25"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2:10" x14ac:dyDescent="0.25"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2:10" x14ac:dyDescent="0.25"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2:10" x14ac:dyDescent="0.25"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2:10" x14ac:dyDescent="0.25"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2:10" x14ac:dyDescent="0.25"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2:10" x14ac:dyDescent="0.25"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2:10" x14ac:dyDescent="0.25"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2:10" x14ac:dyDescent="0.25"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2:10" x14ac:dyDescent="0.25"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2:10" x14ac:dyDescent="0.25"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2:10" x14ac:dyDescent="0.25"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2:10" x14ac:dyDescent="0.25"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2:10" x14ac:dyDescent="0.25"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2:10" x14ac:dyDescent="0.25"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2:10" x14ac:dyDescent="0.25"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2:10" x14ac:dyDescent="0.25"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2:10" x14ac:dyDescent="0.25"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2:10" x14ac:dyDescent="0.25"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2:10" x14ac:dyDescent="0.25"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2:10" x14ac:dyDescent="0.25"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2:10" x14ac:dyDescent="0.25"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2:10" x14ac:dyDescent="0.25"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2:10" x14ac:dyDescent="0.25"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2:10" x14ac:dyDescent="0.25"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2:10" x14ac:dyDescent="0.25"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2:10" x14ac:dyDescent="0.25"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2:10" x14ac:dyDescent="0.25"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2:10" x14ac:dyDescent="0.25"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2:10" x14ac:dyDescent="0.25"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2:10" x14ac:dyDescent="0.25"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2:10" x14ac:dyDescent="0.25"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2:10" x14ac:dyDescent="0.25"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2:10" x14ac:dyDescent="0.25"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2:10" x14ac:dyDescent="0.25"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2:10" x14ac:dyDescent="0.25"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2:10" x14ac:dyDescent="0.25"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2:10" x14ac:dyDescent="0.25"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2:10" x14ac:dyDescent="0.25"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2:10" x14ac:dyDescent="0.25"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2:10" x14ac:dyDescent="0.25"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2:10" x14ac:dyDescent="0.25"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2:10" x14ac:dyDescent="0.25"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2:10" x14ac:dyDescent="0.25"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2:10" x14ac:dyDescent="0.25"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2:10" x14ac:dyDescent="0.25"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2:10" x14ac:dyDescent="0.25"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2:10" x14ac:dyDescent="0.25"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2:10" x14ac:dyDescent="0.25"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2:10" x14ac:dyDescent="0.25"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2:10" x14ac:dyDescent="0.25"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2:10" x14ac:dyDescent="0.25"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2:10" x14ac:dyDescent="0.25"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2:10" x14ac:dyDescent="0.25"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2:10" x14ac:dyDescent="0.25"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2:10" x14ac:dyDescent="0.25"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2:10" x14ac:dyDescent="0.25"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2:10" x14ac:dyDescent="0.25"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2:10" x14ac:dyDescent="0.25"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2:10" x14ac:dyDescent="0.25"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2:10" x14ac:dyDescent="0.25"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2:10" x14ac:dyDescent="0.25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2:10" x14ac:dyDescent="0.25"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2:10" x14ac:dyDescent="0.25"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2:10" x14ac:dyDescent="0.25"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2:10" x14ac:dyDescent="0.25"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2:10" x14ac:dyDescent="0.25"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2:10" x14ac:dyDescent="0.25"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2:10" x14ac:dyDescent="0.25"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2:10" x14ac:dyDescent="0.25"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2:10" x14ac:dyDescent="0.25"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2:10" x14ac:dyDescent="0.25"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2:10" x14ac:dyDescent="0.25"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2:10" x14ac:dyDescent="0.25"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2:10" x14ac:dyDescent="0.25"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2:10" x14ac:dyDescent="0.25"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2:10" x14ac:dyDescent="0.25"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2:10" x14ac:dyDescent="0.25"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2:10" x14ac:dyDescent="0.25"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2:10" x14ac:dyDescent="0.25"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2:10" x14ac:dyDescent="0.25"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2:10" x14ac:dyDescent="0.25"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2:10" x14ac:dyDescent="0.25"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2:10" x14ac:dyDescent="0.25"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2:10" x14ac:dyDescent="0.25"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2:10" x14ac:dyDescent="0.25"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2:10" x14ac:dyDescent="0.25"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2:10" x14ac:dyDescent="0.25"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2:10" x14ac:dyDescent="0.25"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2:10" x14ac:dyDescent="0.25"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2:10" x14ac:dyDescent="0.25"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2:10" x14ac:dyDescent="0.25"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2:10" x14ac:dyDescent="0.25"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2:10" x14ac:dyDescent="0.25"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2:10" x14ac:dyDescent="0.25"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2:10" x14ac:dyDescent="0.25"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2:10" x14ac:dyDescent="0.25"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2:10" x14ac:dyDescent="0.25"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2:10" x14ac:dyDescent="0.25"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2:10" x14ac:dyDescent="0.25"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2:10" x14ac:dyDescent="0.25"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2:10" x14ac:dyDescent="0.25"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2:10" x14ac:dyDescent="0.25"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2:10" x14ac:dyDescent="0.25"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2:10" x14ac:dyDescent="0.25"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2:10" x14ac:dyDescent="0.25"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2:10" x14ac:dyDescent="0.25"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2:10" x14ac:dyDescent="0.25"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2:10" x14ac:dyDescent="0.25"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2:10" x14ac:dyDescent="0.25"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2:10" x14ac:dyDescent="0.25"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2:10" x14ac:dyDescent="0.25"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2:10" x14ac:dyDescent="0.25"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2:10" x14ac:dyDescent="0.25"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2:10" x14ac:dyDescent="0.25"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2:10" x14ac:dyDescent="0.25"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2:10" x14ac:dyDescent="0.25"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2:10" x14ac:dyDescent="0.25"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2:10" x14ac:dyDescent="0.25"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2:10" x14ac:dyDescent="0.25"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2:10" x14ac:dyDescent="0.25"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2:10" x14ac:dyDescent="0.25"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2:10" x14ac:dyDescent="0.25">
      <c r="B2000" s="20"/>
      <c r="C2000" s="20"/>
      <c r="D2000" s="20"/>
      <c r="E2000" s="20"/>
      <c r="F2000" s="20"/>
      <c r="G2000" s="20"/>
      <c r="H2000" s="20"/>
      <c r="I2000" s="20"/>
      <c r="J2000" s="20"/>
    </row>
  </sheetData>
  <sheetProtection insertRows="0"/>
  <mergeCells count="2">
    <mergeCell ref="G2:J2"/>
    <mergeCell ref="H4:J4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 xr:uid="{00000000-0002-0000-0000-000000000000}">
      <formula1>volba1</formula1>
      <formula2>0</formula2>
    </dataValidation>
  </dataValidations>
  <hyperlinks>
    <hyperlink ref="H6" r:id="rId1" xr:uid="{00000000-0004-0000-0000-000000000000}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2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1003"/>
  <sheetViews>
    <sheetView zoomScaleNormal="100" workbookViewId="0">
      <selection activeCell="F2" sqref="F2:H2"/>
    </sheetView>
  </sheetViews>
  <sheetFormatPr defaultRowHeight="15" x14ac:dyDescent="0.25"/>
  <cols>
    <col min="1" max="1" width="0.710937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54.85546875" customWidth="1"/>
    <col min="9" max="9" width="16.28515625" customWidth="1"/>
    <col min="10" max="1026" width="8.7109375" customWidth="1"/>
  </cols>
  <sheetData>
    <row r="1" spans="2:9" ht="3.75" customHeight="1" x14ac:dyDescent="0.25"/>
    <row r="2" spans="2:9" ht="18.75" x14ac:dyDescent="0.3">
      <c r="B2" s="1"/>
      <c r="C2" s="1"/>
      <c r="D2" s="1"/>
      <c r="E2" s="1"/>
      <c r="F2" s="45" t="s">
        <v>124</v>
      </c>
      <c r="G2" s="45"/>
      <c r="H2" s="45"/>
      <c r="I2" s="1"/>
    </row>
    <row r="3" spans="2:9" ht="18.75" x14ac:dyDescent="0.3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47" t="str">
        <f>'1a Uplatněné (ze SR VaVaI)'!H4</f>
        <v>Muzeum umění Olomouc</v>
      </c>
      <c r="H4" s="47"/>
      <c r="I4" s="4"/>
    </row>
    <row r="5" spans="2:9" ht="15.75" x14ac:dyDescent="0.25">
      <c r="B5" s="4"/>
      <c r="C5" s="4"/>
      <c r="D5" s="4"/>
      <c r="E5" s="4"/>
      <c r="F5" s="6" t="s">
        <v>1</v>
      </c>
      <c r="G5" s="21" t="str">
        <f>'1a Uplatněné (ze SR VaVaI)'!H5</f>
        <v>Miroslav Myšák</v>
      </c>
      <c r="H5" s="32"/>
      <c r="I5" s="4"/>
    </row>
    <row r="6" spans="2:9" ht="15.75" x14ac:dyDescent="0.25">
      <c r="B6" s="4"/>
      <c r="C6" s="4"/>
      <c r="D6" s="4"/>
      <c r="E6" s="4"/>
      <c r="F6" s="6" t="s">
        <v>2</v>
      </c>
      <c r="G6" s="22" t="str">
        <f>'1a Uplatněné (ze SR VaVaI)'!H6</f>
        <v>mysak@muo.cz</v>
      </c>
      <c r="H6" s="3"/>
      <c r="I6" s="4"/>
    </row>
    <row r="7" spans="2:9" ht="16.5" thickBot="1" x14ac:dyDescent="0.3">
      <c r="F7" s="9" t="s">
        <v>3</v>
      </c>
      <c r="G7" s="34">
        <f>'1a Uplatněné (ze SR VaVaI)'!H7</f>
        <v>45271</v>
      </c>
      <c r="H7" s="23"/>
    </row>
    <row r="8" spans="2:9" ht="15.75" x14ac:dyDescent="0.25">
      <c r="F8" s="12" t="s">
        <v>16</v>
      </c>
      <c r="G8" s="13" t="s">
        <v>5</v>
      </c>
      <c r="H8" s="23"/>
    </row>
    <row r="10" spans="2:9" ht="93.75" customHeight="1" thickBot="1" x14ac:dyDescent="0.3">
      <c r="B10" s="24" t="s">
        <v>7</v>
      </c>
      <c r="C10" s="15" t="s">
        <v>8</v>
      </c>
      <c r="D10" s="16" t="s">
        <v>48</v>
      </c>
      <c r="E10" s="37" t="s">
        <v>50</v>
      </c>
      <c r="F10" s="17" t="s">
        <v>9</v>
      </c>
      <c r="G10" s="17" t="s">
        <v>10</v>
      </c>
      <c r="H10" s="17" t="s">
        <v>47</v>
      </c>
      <c r="I10" s="25" t="s">
        <v>18</v>
      </c>
    </row>
    <row r="11" spans="2:9" ht="43.5" thickBot="1" x14ac:dyDescent="0.3">
      <c r="B11" s="26" t="s">
        <v>23</v>
      </c>
      <c r="C11" s="27" t="str">
        <f>IF(B11="B","Publikační",IF(B11="C","Publikační",IF(B11="Jimp","Publikační",IF(B11="Jsc","Publikační",IF(B11="Jost","Publikační","Aplikační")))))</f>
        <v>Aplikační</v>
      </c>
      <c r="D11" s="35">
        <v>1</v>
      </c>
      <c r="E11" s="36" t="s">
        <v>54</v>
      </c>
      <c r="F11" s="39" t="s">
        <v>61</v>
      </c>
      <c r="G11" s="39" t="s">
        <v>64</v>
      </c>
      <c r="H11" s="40" t="s">
        <v>111</v>
      </c>
      <c r="I11" s="51" t="s">
        <v>122</v>
      </c>
    </row>
    <row r="12" spans="2:9" ht="29.25" thickBot="1" x14ac:dyDescent="0.3">
      <c r="B12" s="26" t="s">
        <v>23</v>
      </c>
      <c r="C12" s="27" t="str">
        <f t="shared" ref="C12:C22" si="0">IF(B12="B","Publikační",IF(B12="C","Publikační",IF(B12="Jimp","Publikační",IF(B12="Jsc","Publikační",IF(B12="Jost","Publikační","Aplikační")))))</f>
        <v>Aplikační</v>
      </c>
      <c r="D12" s="35">
        <v>1</v>
      </c>
      <c r="E12" s="36" t="s">
        <v>54</v>
      </c>
      <c r="F12" s="39" t="s">
        <v>52</v>
      </c>
      <c r="G12" s="39" t="s">
        <v>57</v>
      </c>
      <c r="H12" s="40" t="s">
        <v>65</v>
      </c>
      <c r="I12" s="51" t="s">
        <v>122</v>
      </c>
    </row>
    <row r="13" spans="2:9" ht="29.25" thickBot="1" x14ac:dyDescent="0.3">
      <c r="B13" s="26" t="s">
        <v>23</v>
      </c>
      <c r="C13" s="27" t="str">
        <f>IF(B13="B","Publikační",IF(B13="C","Publikační",IF(B13="Jimp","Publikační",IF(B13="Jsc","Publikační",IF(B13="Jost","Publikační","Aplikační")))))</f>
        <v>Aplikační</v>
      </c>
      <c r="D13" s="35">
        <v>2</v>
      </c>
      <c r="E13" s="36" t="s">
        <v>54</v>
      </c>
      <c r="F13" s="39" t="s">
        <v>72</v>
      </c>
      <c r="G13" s="39" t="s">
        <v>73</v>
      </c>
      <c r="H13" s="40" t="s">
        <v>116</v>
      </c>
      <c r="I13" s="51" t="s">
        <v>122</v>
      </c>
    </row>
    <row r="14" spans="2:9" ht="29.25" thickBot="1" x14ac:dyDescent="0.3">
      <c r="B14" s="26" t="s">
        <v>23</v>
      </c>
      <c r="C14" s="27" t="str">
        <f t="shared" si="0"/>
        <v>Aplikační</v>
      </c>
      <c r="D14" s="35">
        <v>2</v>
      </c>
      <c r="E14" s="36" t="s">
        <v>58</v>
      </c>
      <c r="F14" s="39" t="s">
        <v>72</v>
      </c>
      <c r="G14" s="39" t="s">
        <v>74</v>
      </c>
      <c r="H14" s="40" t="s">
        <v>112</v>
      </c>
      <c r="I14" s="51" t="s">
        <v>122</v>
      </c>
    </row>
    <row r="15" spans="2:9" ht="29.25" thickBot="1" x14ac:dyDescent="0.3">
      <c r="B15" s="26" t="s">
        <v>37</v>
      </c>
      <c r="C15" s="27" t="str">
        <f t="shared" si="0"/>
        <v>Publikační</v>
      </c>
      <c r="D15" s="35">
        <v>1</v>
      </c>
      <c r="E15" s="36" t="s">
        <v>54</v>
      </c>
      <c r="F15" s="39" t="s">
        <v>55</v>
      </c>
      <c r="G15" s="39" t="s">
        <v>56</v>
      </c>
      <c r="H15" s="40" t="s">
        <v>66</v>
      </c>
      <c r="I15" s="51" t="s">
        <v>122</v>
      </c>
    </row>
    <row r="16" spans="2:9" ht="29.25" thickBot="1" x14ac:dyDescent="0.3">
      <c r="B16" s="26" t="s">
        <v>37</v>
      </c>
      <c r="C16" s="27" t="str">
        <f t="shared" si="0"/>
        <v>Publikační</v>
      </c>
      <c r="D16" s="35">
        <v>1</v>
      </c>
      <c r="E16" s="36" t="s">
        <v>54</v>
      </c>
      <c r="F16" s="39" t="s">
        <v>52</v>
      </c>
      <c r="G16" s="39" t="s">
        <v>57</v>
      </c>
      <c r="H16" s="40" t="s">
        <v>66</v>
      </c>
      <c r="I16" s="51" t="s">
        <v>122</v>
      </c>
    </row>
    <row r="17" spans="2:9" ht="43.5" thickBot="1" x14ac:dyDescent="0.3">
      <c r="B17" s="26" t="s">
        <v>37</v>
      </c>
      <c r="C17" s="27" t="s">
        <v>60</v>
      </c>
      <c r="D17" s="35">
        <v>1</v>
      </c>
      <c r="E17" s="36" t="s">
        <v>54</v>
      </c>
      <c r="F17" s="39" t="s">
        <v>61</v>
      </c>
      <c r="G17" s="39" t="s">
        <v>63</v>
      </c>
      <c r="H17" s="40" t="s">
        <v>67</v>
      </c>
      <c r="I17" s="51" t="s">
        <v>122</v>
      </c>
    </row>
    <row r="18" spans="2:9" ht="29.25" thickBot="1" x14ac:dyDescent="0.3">
      <c r="B18" s="26" t="s">
        <v>37</v>
      </c>
      <c r="C18" s="27" t="s">
        <v>60</v>
      </c>
      <c r="D18" s="35">
        <v>2</v>
      </c>
      <c r="E18" s="36" t="s">
        <v>54</v>
      </c>
      <c r="F18" s="39" t="s">
        <v>72</v>
      </c>
      <c r="G18" s="39" t="s">
        <v>76</v>
      </c>
      <c r="H18" s="40" t="s">
        <v>116</v>
      </c>
      <c r="I18" s="51" t="s">
        <v>122</v>
      </c>
    </row>
    <row r="19" spans="2:9" ht="29.25" thickBot="1" x14ac:dyDescent="0.3">
      <c r="B19" s="26" t="s">
        <v>37</v>
      </c>
      <c r="C19" s="27" t="s">
        <v>60</v>
      </c>
      <c r="D19" s="35">
        <v>2</v>
      </c>
      <c r="E19" s="36" t="s">
        <v>58</v>
      </c>
      <c r="F19" s="39" t="s">
        <v>72</v>
      </c>
      <c r="G19" s="39" t="s">
        <v>74</v>
      </c>
      <c r="H19" s="40" t="s">
        <v>75</v>
      </c>
      <c r="I19" s="51" t="s">
        <v>122</v>
      </c>
    </row>
    <row r="20" spans="2:9" ht="29.25" thickBot="1" x14ac:dyDescent="0.3">
      <c r="B20" s="26" t="s">
        <v>36</v>
      </c>
      <c r="C20" s="27" t="str">
        <f>IF(B20="B","Publikační",IF(B20="C","Publikační",IF(B20="Jimp","Publikační",IF(B20="Jsc","Publikační",IF(B20="Jost","Publikační","Aplikační")))))</f>
        <v>Publikační</v>
      </c>
      <c r="D20" s="35">
        <v>1</v>
      </c>
      <c r="E20" s="36" t="s">
        <v>54</v>
      </c>
      <c r="F20" s="39" t="s">
        <v>52</v>
      </c>
      <c r="G20" s="39" t="s">
        <v>62</v>
      </c>
      <c r="H20" s="40" t="s">
        <v>110</v>
      </c>
      <c r="I20" s="51" t="s">
        <v>122</v>
      </c>
    </row>
    <row r="21" spans="2:9" ht="43.5" thickBot="1" x14ac:dyDescent="0.3">
      <c r="B21" s="26" t="s">
        <v>36</v>
      </c>
      <c r="C21" s="27" t="str">
        <f>IF(B21="B","Publikační",IF(B21="C","Publikační",IF(B21="Jimp","Publikační",IF(B21="Jsc","Publikační",IF(B21="Jost","Publikační","Aplikační")))))</f>
        <v>Publikační</v>
      </c>
      <c r="D21" s="35">
        <v>1</v>
      </c>
      <c r="E21" s="36" t="s">
        <v>58</v>
      </c>
      <c r="F21" s="39" t="s">
        <v>52</v>
      </c>
      <c r="G21" s="39" t="s">
        <v>59</v>
      </c>
      <c r="H21" s="40" t="s">
        <v>115</v>
      </c>
      <c r="I21" s="51" t="s">
        <v>122</v>
      </c>
    </row>
    <row r="22" spans="2:9" ht="57.75" thickBot="1" x14ac:dyDescent="0.3">
      <c r="B22" s="26" t="s">
        <v>36</v>
      </c>
      <c r="C22" s="27" t="str">
        <f t="shared" si="0"/>
        <v>Publikační</v>
      </c>
      <c r="D22" s="35">
        <v>1</v>
      </c>
      <c r="E22" s="36" t="s">
        <v>58</v>
      </c>
      <c r="F22" s="39" t="s">
        <v>52</v>
      </c>
      <c r="G22" s="39" t="s">
        <v>68</v>
      </c>
      <c r="H22" s="40" t="s">
        <v>69</v>
      </c>
      <c r="I22" s="51" t="s">
        <v>122</v>
      </c>
    </row>
    <row r="23" spans="2:9" ht="29.25" thickBot="1" x14ac:dyDescent="0.3">
      <c r="B23" s="26" t="s">
        <v>36</v>
      </c>
      <c r="C23" s="27" t="s">
        <v>60</v>
      </c>
      <c r="D23" s="35">
        <v>1</v>
      </c>
      <c r="E23" s="36" t="s">
        <v>58</v>
      </c>
      <c r="F23" s="39" t="s">
        <v>61</v>
      </c>
      <c r="G23" s="39" t="s">
        <v>120</v>
      </c>
      <c r="H23" s="40" t="s">
        <v>121</v>
      </c>
      <c r="I23" s="51" t="s">
        <v>122</v>
      </c>
    </row>
    <row r="24" spans="2:9" ht="29.25" thickBot="1" x14ac:dyDescent="0.3">
      <c r="B24" s="26" t="s">
        <v>36</v>
      </c>
      <c r="C24" s="27" t="str">
        <f>IF(B24="B","Publikační",IF(B24="C","Publikační",IF(B24="Jimp","Publikační",IF(B24="Jsc","Publikační",IF(B24="Jost","Publikační","Aplikační")))))</f>
        <v>Publikační</v>
      </c>
      <c r="D24" s="35">
        <v>1</v>
      </c>
      <c r="E24" s="36" t="s">
        <v>58</v>
      </c>
      <c r="F24" s="39" t="s">
        <v>55</v>
      </c>
      <c r="G24" s="39" t="s">
        <v>70</v>
      </c>
      <c r="H24" s="40" t="s">
        <v>71</v>
      </c>
      <c r="I24" s="51" t="s">
        <v>122</v>
      </c>
    </row>
    <row r="25" spans="2:9" ht="36" customHeight="1" thickBot="1" x14ac:dyDescent="0.3">
      <c r="B25" s="26" t="s">
        <v>36</v>
      </c>
      <c r="C25" s="27" t="str">
        <f>IF(B25="B","Publikační",IF(B25="C","Publikační",IF(B25="Jimp","Publikační",IF(B25="Jsc","Publikační",IF(B25="Jost","Publikační","Aplikační")))))</f>
        <v>Publikační</v>
      </c>
      <c r="D25" s="35">
        <v>1</v>
      </c>
      <c r="E25" s="36" t="s">
        <v>58</v>
      </c>
      <c r="F25" s="39" t="s">
        <v>117</v>
      </c>
      <c r="G25" s="39" t="s">
        <v>118</v>
      </c>
      <c r="H25" s="40" t="s">
        <v>119</v>
      </c>
      <c r="I25" s="51" t="s">
        <v>122</v>
      </c>
    </row>
    <row r="27" spans="2:9" x14ac:dyDescent="0.25">
      <c r="B27" s="20"/>
      <c r="C27" s="20"/>
      <c r="D27" s="20"/>
      <c r="E27" s="20"/>
      <c r="F27" s="20"/>
      <c r="G27" s="20"/>
      <c r="H27" s="20"/>
    </row>
    <row r="30" spans="2:9" x14ac:dyDescent="0.25">
      <c r="B30" s="20"/>
      <c r="C30" s="20"/>
      <c r="D30" s="20"/>
      <c r="E30" s="20"/>
      <c r="F30" s="20"/>
      <c r="G30" s="20"/>
      <c r="H30" s="20"/>
    </row>
    <row r="31" spans="2:9" x14ac:dyDescent="0.25">
      <c r="B31" s="20"/>
      <c r="C31" s="20"/>
      <c r="D31" s="20"/>
      <c r="E31" s="20"/>
      <c r="F31" s="20"/>
      <c r="G31" s="20"/>
      <c r="H31" s="20"/>
    </row>
    <row r="32" spans="2:9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  <row r="980" spans="2:8" x14ac:dyDescent="0.25">
      <c r="B980" s="20"/>
      <c r="C980" s="20"/>
      <c r="D980" s="20"/>
      <c r="E980" s="20"/>
      <c r="F980" s="20"/>
      <c r="G980" s="20"/>
      <c r="H980" s="20"/>
    </row>
    <row r="981" spans="2:8" x14ac:dyDescent="0.25">
      <c r="B981" s="20"/>
      <c r="C981" s="20"/>
      <c r="D981" s="20"/>
      <c r="E981" s="20"/>
      <c r="F981" s="20"/>
      <c r="G981" s="20"/>
      <c r="H981" s="20"/>
    </row>
    <row r="982" spans="2:8" x14ac:dyDescent="0.25">
      <c r="B982" s="20"/>
      <c r="C982" s="20"/>
      <c r="D982" s="20"/>
      <c r="E982" s="20"/>
      <c r="F982" s="20"/>
      <c r="G982" s="20"/>
      <c r="H982" s="20"/>
    </row>
    <row r="983" spans="2:8" x14ac:dyDescent="0.25">
      <c r="B983" s="20"/>
      <c r="C983" s="20"/>
      <c r="D983" s="20"/>
      <c r="E983" s="20"/>
      <c r="F983" s="20"/>
      <c r="G983" s="20"/>
      <c r="H983" s="20"/>
    </row>
    <row r="984" spans="2:8" x14ac:dyDescent="0.25">
      <c r="B984" s="20"/>
      <c r="C984" s="20"/>
      <c r="D984" s="20"/>
      <c r="E984" s="20"/>
      <c r="F984" s="20"/>
      <c r="G984" s="20"/>
      <c r="H984" s="20"/>
    </row>
    <row r="985" spans="2:8" x14ac:dyDescent="0.25">
      <c r="B985" s="20"/>
      <c r="C985" s="20"/>
      <c r="D985" s="20"/>
      <c r="E985" s="20"/>
      <c r="F985" s="20"/>
      <c r="G985" s="20"/>
      <c r="H985" s="20"/>
    </row>
    <row r="986" spans="2:8" x14ac:dyDescent="0.25">
      <c r="B986" s="20"/>
      <c r="C986" s="20"/>
      <c r="D986" s="20"/>
      <c r="E986" s="20"/>
      <c r="F986" s="20"/>
      <c r="G986" s="20"/>
      <c r="H986" s="20"/>
    </row>
    <row r="987" spans="2:8" x14ac:dyDescent="0.25">
      <c r="B987" s="20"/>
      <c r="C987" s="20"/>
      <c r="D987" s="20"/>
      <c r="E987" s="20"/>
      <c r="F987" s="20"/>
      <c r="G987" s="20"/>
      <c r="H987" s="20"/>
    </row>
    <row r="988" spans="2:8" x14ac:dyDescent="0.25">
      <c r="B988" s="20"/>
      <c r="C988" s="20"/>
      <c r="D988" s="20"/>
      <c r="E988" s="20"/>
      <c r="F988" s="20"/>
      <c r="G988" s="20"/>
      <c r="H988" s="20"/>
    </row>
    <row r="989" spans="2:8" x14ac:dyDescent="0.25">
      <c r="B989" s="20"/>
      <c r="C989" s="20"/>
      <c r="D989" s="20"/>
      <c r="E989" s="20"/>
      <c r="F989" s="20"/>
      <c r="G989" s="20"/>
      <c r="H989" s="20"/>
    </row>
    <row r="990" spans="2:8" x14ac:dyDescent="0.25">
      <c r="B990" s="20"/>
      <c r="C990" s="20"/>
      <c r="D990" s="20"/>
      <c r="E990" s="20"/>
      <c r="F990" s="20"/>
      <c r="G990" s="20"/>
      <c r="H990" s="20"/>
    </row>
    <row r="991" spans="2:8" x14ac:dyDescent="0.25">
      <c r="B991" s="20"/>
      <c r="C991" s="20"/>
      <c r="D991" s="20"/>
      <c r="E991" s="20"/>
      <c r="F991" s="20"/>
      <c r="G991" s="20"/>
      <c r="H991" s="20"/>
    </row>
    <row r="992" spans="2:8" x14ac:dyDescent="0.25">
      <c r="B992" s="20"/>
      <c r="C992" s="20"/>
      <c r="D992" s="20"/>
      <c r="E992" s="20"/>
      <c r="F992" s="20"/>
      <c r="G992" s="20"/>
      <c r="H992" s="20"/>
    </row>
    <row r="993" spans="2:8" x14ac:dyDescent="0.25">
      <c r="B993" s="20"/>
      <c r="C993" s="20"/>
      <c r="D993" s="20"/>
      <c r="E993" s="20"/>
      <c r="F993" s="20"/>
      <c r="G993" s="20"/>
      <c r="H993" s="20"/>
    </row>
    <row r="994" spans="2:8" x14ac:dyDescent="0.25">
      <c r="B994" s="20"/>
      <c r="C994" s="20"/>
      <c r="D994" s="20"/>
      <c r="E994" s="20"/>
      <c r="F994" s="20"/>
      <c r="G994" s="20"/>
      <c r="H994" s="20"/>
    </row>
    <row r="995" spans="2:8" x14ac:dyDescent="0.25">
      <c r="B995" s="20"/>
      <c r="C995" s="20"/>
      <c r="D995" s="20"/>
      <c r="E995" s="20"/>
      <c r="F995" s="20"/>
      <c r="G995" s="20"/>
      <c r="H995" s="20"/>
    </row>
    <row r="996" spans="2:8" x14ac:dyDescent="0.25">
      <c r="B996" s="20"/>
      <c r="C996" s="20"/>
      <c r="D996" s="20"/>
      <c r="E996" s="20"/>
      <c r="F996" s="20"/>
      <c r="G996" s="20"/>
      <c r="H996" s="20"/>
    </row>
    <row r="997" spans="2:8" x14ac:dyDescent="0.25">
      <c r="B997" s="20"/>
      <c r="C997" s="20"/>
      <c r="D997" s="20"/>
      <c r="E997" s="20"/>
      <c r="F997" s="20"/>
      <c r="G997" s="20"/>
      <c r="H997" s="20"/>
    </row>
    <row r="998" spans="2:8" x14ac:dyDescent="0.25">
      <c r="B998" s="20"/>
      <c r="C998" s="20"/>
      <c r="D998" s="20"/>
      <c r="E998" s="20"/>
      <c r="F998" s="20"/>
      <c r="G998" s="20"/>
      <c r="H998" s="20"/>
    </row>
    <row r="999" spans="2:8" x14ac:dyDescent="0.25">
      <c r="B999" s="20"/>
      <c r="C999" s="20"/>
      <c r="D999" s="20"/>
      <c r="E999" s="20"/>
      <c r="F999" s="20"/>
      <c r="G999" s="20"/>
      <c r="H999" s="20"/>
    </row>
    <row r="1000" spans="2:8" x14ac:dyDescent="0.25">
      <c r="B1000" s="20"/>
      <c r="C1000" s="20"/>
      <c r="D1000" s="20"/>
      <c r="E1000" s="20"/>
      <c r="F1000" s="20"/>
      <c r="G1000" s="20"/>
      <c r="H1000" s="20"/>
    </row>
    <row r="1001" spans="2:8" x14ac:dyDescent="0.25">
      <c r="B1001" s="20"/>
      <c r="C1001" s="20"/>
      <c r="D1001" s="20"/>
      <c r="E1001" s="20"/>
      <c r="F1001" s="20"/>
      <c r="G1001" s="20"/>
      <c r="H1001" s="20"/>
    </row>
    <row r="1002" spans="2:8" x14ac:dyDescent="0.25">
      <c r="B1002" s="20"/>
      <c r="C1002" s="20"/>
      <c r="D1002" s="20"/>
      <c r="E1002" s="20"/>
      <c r="F1002" s="20"/>
      <c r="G1002" s="20"/>
      <c r="H1002" s="20"/>
    </row>
    <row r="1003" spans="2:8" x14ac:dyDescent="0.25">
      <c r="B1003" s="20"/>
      <c r="C1003" s="20"/>
      <c r="D1003" s="20"/>
      <c r="E1003" s="20"/>
      <c r="F1003" s="20"/>
      <c r="G1003" s="20"/>
      <c r="H1003" s="20"/>
    </row>
  </sheetData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 xr:uid="{00000000-0002-0000-0100-000000000000}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scale="80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Druh výsledku" prompt="Vyberte z rozevíracího seznamu druh nebo poddruh výsledku." xr:uid="{00000000-0002-0000-0100-000001000000}">
          <x14:formula1>
            <xm:f>Udaje!$A$3:$T$3</xm:f>
          </x14:formula1>
          <x14:formula2>
            <xm:f>0</xm:f>
          </x14:formula2>
          <xm:sqref>B11:B25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1985"/>
  <sheetViews>
    <sheetView topLeftCell="A19" zoomScaleNormal="100" workbookViewId="0">
      <selection activeCell="F2" sqref="F2:I2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4.4257812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45" t="s">
        <v>123</v>
      </c>
      <c r="G2" s="45"/>
      <c r="H2" s="45"/>
      <c r="I2" s="45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48" t="s">
        <v>51</v>
      </c>
      <c r="H4" s="48"/>
      <c r="I4" s="48"/>
    </row>
    <row r="5" spans="2:10" ht="15.75" x14ac:dyDescent="0.25">
      <c r="B5" s="3"/>
      <c r="C5" s="4"/>
      <c r="D5" s="4"/>
      <c r="E5" s="4"/>
      <c r="F5" s="6" t="s">
        <v>1</v>
      </c>
      <c r="G5" s="29" t="str">
        <f>'1a Uplatněné (ze SR VaVaI)'!H5</f>
        <v>Miroslav Myšák</v>
      </c>
      <c r="H5" s="49"/>
      <c r="I5" s="50"/>
    </row>
    <row r="6" spans="2:10" ht="15.75" x14ac:dyDescent="0.25">
      <c r="B6" s="3"/>
      <c r="C6" s="4"/>
      <c r="D6" s="4"/>
      <c r="E6" s="4"/>
      <c r="F6" s="6" t="s">
        <v>2</v>
      </c>
      <c r="G6" s="29" t="str">
        <f>'1a Uplatněné (ze SR VaVaI)'!H6</f>
        <v>mysak@muo.cz</v>
      </c>
      <c r="H6" s="30"/>
      <c r="I6" s="30"/>
    </row>
    <row r="7" spans="2:10" ht="16.5" thickBot="1" x14ac:dyDescent="0.3">
      <c r="F7" s="9" t="s">
        <v>3</v>
      </c>
      <c r="G7" s="33">
        <f>'1a Uplatněné (ze SR VaVaI)'!H7</f>
        <v>45271</v>
      </c>
      <c r="H7" s="31"/>
      <c r="I7" s="31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48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thickBot="1" x14ac:dyDescent="0.3">
      <c r="B11" s="43">
        <v>2023</v>
      </c>
      <c r="C11" s="43" t="s">
        <v>23</v>
      </c>
      <c r="D11" s="44" t="str">
        <f>IF(C11="B","Publikační",IF(C11="C","Publikační",IF(C11="Jimp","Publikační",IF(C11="Jsc","Publikační",IF(C11="Jost","Publikační",IF(C11="D","Publikační","Aplikační"))))))</f>
        <v>Aplikační</v>
      </c>
      <c r="E11" s="41" t="s">
        <v>49</v>
      </c>
      <c r="F11" s="42" t="s">
        <v>78</v>
      </c>
      <c r="G11" s="42" t="s">
        <v>77</v>
      </c>
      <c r="H11" s="42"/>
      <c r="I11" s="19" t="s">
        <v>79</v>
      </c>
      <c r="J11" s="52" t="s">
        <v>122</v>
      </c>
    </row>
    <row r="12" spans="2:10" ht="15.75" thickBot="1" x14ac:dyDescent="0.3">
      <c r="B12" s="43"/>
      <c r="C12" s="43"/>
      <c r="D12" s="44"/>
      <c r="E12" s="41"/>
      <c r="F12" s="42"/>
      <c r="G12" s="42"/>
      <c r="H12" s="42"/>
      <c r="I12" s="19" t="s">
        <v>81</v>
      </c>
      <c r="J12" s="52"/>
    </row>
    <row r="13" spans="2:10" ht="15.75" thickBot="1" x14ac:dyDescent="0.3">
      <c r="B13" s="43"/>
      <c r="C13" s="43"/>
      <c r="D13" s="44"/>
      <c r="E13" s="41"/>
      <c r="F13" s="42"/>
      <c r="G13" s="42"/>
      <c r="H13" s="42"/>
      <c r="I13" s="19" t="s">
        <v>80</v>
      </c>
      <c r="J13" s="52"/>
    </row>
    <row r="14" spans="2:10" ht="15.75" thickBot="1" x14ac:dyDescent="0.3">
      <c r="B14" s="43"/>
      <c r="C14" s="43"/>
      <c r="D14" s="44"/>
      <c r="E14" s="41"/>
      <c r="F14" s="42"/>
      <c r="G14" s="42"/>
      <c r="H14" s="42"/>
      <c r="I14" s="19" t="s">
        <v>90</v>
      </c>
      <c r="J14" s="52"/>
    </row>
    <row r="15" spans="2:10" ht="15.75" thickBot="1" x14ac:dyDescent="0.3">
      <c r="B15" s="43"/>
      <c r="C15" s="43"/>
      <c r="D15" s="44"/>
      <c r="E15" s="41"/>
      <c r="F15" s="42"/>
      <c r="G15" s="42"/>
      <c r="H15" s="42"/>
      <c r="I15" s="19" t="s">
        <v>89</v>
      </c>
      <c r="J15" s="52"/>
    </row>
    <row r="16" spans="2:10" ht="15" customHeight="1" thickBot="1" x14ac:dyDescent="0.3">
      <c r="B16" s="43">
        <v>2023</v>
      </c>
      <c r="C16" s="43" t="s">
        <v>23</v>
      </c>
      <c r="D16" s="44" t="str">
        <f t="shared" ref="D16" si="0">IF(C16="B","Publikační",IF(C16="C","Publikační",IF(C16="Jimp","Publikační",IF(C16="Jsc","Publikační",IF(C16="Jost","Publikační",IF(C16="D","Publikační","Aplikační"))))))</f>
        <v>Aplikační</v>
      </c>
      <c r="E16" s="41" t="s">
        <v>49</v>
      </c>
      <c r="F16" s="42" t="s">
        <v>83</v>
      </c>
      <c r="G16" s="42" t="s">
        <v>82</v>
      </c>
      <c r="H16" s="42"/>
      <c r="I16" s="19" t="s">
        <v>84</v>
      </c>
      <c r="J16" s="52" t="s">
        <v>122</v>
      </c>
    </row>
    <row r="17" spans="2:10" ht="15.75" thickBot="1" x14ac:dyDescent="0.3">
      <c r="B17" s="43"/>
      <c r="C17" s="43"/>
      <c r="D17" s="44"/>
      <c r="E17" s="41"/>
      <c r="F17" s="42"/>
      <c r="G17" s="42"/>
      <c r="H17" s="42"/>
      <c r="I17" s="19" t="s">
        <v>85</v>
      </c>
      <c r="J17" s="52"/>
    </row>
    <row r="18" spans="2:10" ht="15.75" thickBot="1" x14ac:dyDescent="0.3">
      <c r="B18" s="43"/>
      <c r="C18" s="43"/>
      <c r="D18" s="44"/>
      <c r="E18" s="41"/>
      <c r="F18" s="42"/>
      <c r="G18" s="42"/>
      <c r="H18" s="42"/>
      <c r="I18" s="19" t="s">
        <v>113</v>
      </c>
      <c r="J18" s="52"/>
    </row>
    <row r="19" spans="2:10" ht="15.75" thickBot="1" x14ac:dyDescent="0.3">
      <c r="B19" s="43"/>
      <c r="C19" s="43"/>
      <c r="D19" s="44"/>
      <c r="E19" s="41"/>
      <c r="F19" s="42"/>
      <c r="G19" s="42"/>
      <c r="H19" s="42"/>
      <c r="I19" s="19" t="s">
        <v>90</v>
      </c>
      <c r="J19" s="52"/>
    </row>
    <row r="20" spans="2:10" ht="15.75" thickBot="1" x14ac:dyDescent="0.3">
      <c r="B20" s="43"/>
      <c r="C20" s="43"/>
      <c r="D20" s="44"/>
      <c r="E20" s="41"/>
      <c r="F20" s="42"/>
      <c r="G20" s="42"/>
      <c r="H20" s="42"/>
      <c r="I20" s="19" t="s">
        <v>91</v>
      </c>
      <c r="J20" s="52"/>
    </row>
    <row r="21" spans="2:10" ht="15" customHeight="1" thickBot="1" x14ac:dyDescent="0.3">
      <c r="B21" s="43">
        <v>2023</v>
      </c>
      <c r="C21" s="43" t="s">
        <v>23</v>
      </c>
      <c r="D21" s="44" t="str">
        <f t="shared" ref="D21" si="1">IF(C21="B","Publikační",IF(C21="C","Publikační",IF(C21="Jimp","Publikační",IF(C21="Jsc","Publikační",IF(C21="Jost","Publikační",IF(C21="D","Publikační","Aplikační"))))))</f>
        <v>Aplikační</v>
      </c>
      <c r="E21" s="41" t="s">
        <v>49</v>
      </c>
      <c r="F21" s="42" t="s">
        <v>86</v>
      </c>
      <c r="G21" s="42" t="s">
        <v>87</v>
      </c>
      <c r="H21" s="42"/>
      <c r="I21" s="19" t="s">
        <v>79</v>
      </c>
      <c r="J21" s="52" t="s">
        <v>122</v>
      </c>
    </row>
    <row r="22" spans="2:10" ht="15.75" thickBot="1" x14ac:dyDescent="0.3">
      <c r="B22" s="43"/>
      <c r="C22" s="43"/>
      <c r="D22" s="44"/>
      <c r="E22" s="41"/>
      <c r="F22" s="42"/>
      <c r="G22" s="42"/>
      <c r="H22" s="42"/>
      <c r="I22" s="19" t="s">
        <v>88</v>
      </c>
      <c r="J22" s="52"/>
    </row>
    <row r="23" spans="2:10" ht="15.75" thickBot="1" x14ac:dyDescent="0.3">
      <c r="B23" s="43"/>
      <c r="C23" s="43"/>
      <c r="D23" s="44"/>
      <c r="E23" s="41"/>
      <c r="F23" s="42"/>
      <c r="G23" s="42"/>
      <c r="H23" s="42"/>
      <c r="I23" s="19" t="s">
        <v>114</v>
      </c>
      <c r="J23" s="52"/>
    </row>
    <row r="24" spans="2:10" ht="15.75" thickBot="1" x14ac:dyDescent="0.3">
      <c r="B24" s="43"/>
      <c r="C24" s="43"/>
      <c r="D24" s="44"/>
      <c r="E24" s="41"/>
      <c r="F24" s="42"/>
      <c r="G24" s="42"/>
      <c r="H24" s="42"/>
      <c r="I24" s="19" t="s">
        <v>90</v>
      </c>
      <c r="J24" s="52"/>
    </row>
    <row r="25" spans="2:10" ht="15.75" thickBot="1" x14ac:dyDescent="0.3">
      <c r="B25" s="43"/>
      <c r="C25" s="43"/>
      <c r="D25" s="44"/>
      <c r="E25" s="41"/>
      <c r="F25" s="42"/>
      <c r="G25" s="42"/>
      <c r="H25" s="42"/>
      <c r="I25" s="19" t="s">
        <v>92</v>
      </c>
      <c r="J25" s="52"/>
    </row>
    <row r="26" spans="2:10" ht="15" customHeight="1" thickBot="1" x14ac:dyDescent="0.3">
      <c r="B26" s="43">
        <v>2023</v>
      </c>
      <c r="C26" s="43" t="s">
        <v>37</v>
      </c>
      <c r="D26" s="44" t="str">
        <f t="shared" ref="D26" si="2">IF(C26="B","Publikační",IF(C26="C","Publikační",IF(C26="Jimp","Publikační",IF(C26="Jsc","Publikační",IF(C26="Jost","Publikační",IF(C26="D","Publikační","Aplikační"))))))</f>
        <v>Publikační</v>
      </c>
      <c r="E26" s="41" t="s">
        <v>49</v>
      </c>
      <c r="F26" s="42" t="s">
        <v>78</v>
      </c>
      <c r="G26" s="42" t="s">
        <v>77</v>
      </c>
      <c r="H26" s="42"/>
      <c r="I26" s="19" t="s">
        <v>93</v>
      </c>
      <c r="J26" s="52" t="s">
        <v>122</v>
      </c>
    </row>
    <row r="27" spans="2:10" ht="15.75" thickBot="1" x14ac:dyDescent="0.3">
      <c r="B27" s="43"/>
      <c r="C27" s="43"/>
      <c r="D27" s="44"/>
      <c r="E27" s="41"/>
      <c r="F27" s="42"/>
      <c r="G27" s="42"/>
      <c r="H27" s="42"/>
      <c r="I27" s="19" t="s">
        <v>94</v>
      </c>
      <c r="J27" s="52"/>
    </row>
    <row r="28" spans="2:10" ht="15.75" thickBot="1" x14ac:dyDescent="0.3">
      <c r="B28" s="43"/>
      <c r="C28" s="43"/>
      <c r="D28" s="44"/>
      <c r="E28" s="41"/>
      <c r="F28" s="42"/>
      <c r="G28" s="42"/>
      <c r="H28" s="42"/>
      <c r="I28" s="19" t="s">
        <v>95</v>
      </c>
      <c r="J28" s="52"/>
    </row>
    <row r="29" spans="2:10" ht="15.75" thickBot="1" x14ac:dyDescent="0.3">
      <c r="B29" s="43"/>
      <c r="C29" s="43"/>
      <c r="D29" s="44"/>
      <c r="E29" s="41"/>
      <c r="F29" s="42"/>
      <c r="G29" s="42"/>
      <c r="H29" s="42"/>
      <c r="I29" s="19" t="s">
        <v>96</v>
      </c>
      <c r="J29" s="52"/>
    </row>
    <row r="30" spans="2:10" ht="15.75" thickBot="1" x14ac:dyDescent="0.3">
      <c r="B30" s="43"/>
      <c r="C30" s="43"/>
      <c r="D30" s="44"/>
      <c r="E30" s="41"/>
      <c r="F30" s="42"/>
      <c r="G30" s="42"/>
      <c r="H30" s="42"/>
      <c r="I30" s="19" t="s">
        <v>15</v>
      </c>
      <c r="J30" s="52"/>
    </row>
    <row r="31" spans="2:10" ht="15" customHeight="1" thickBot="1" x14ac:dyDescent="0.3">
      <c r="B31" s="43">
        <v>2023</v>
      </c>
      <c r="C31" s="43" t="s">
        <v>37</v>
      </c>
      <c r="D31" s="44" t="str">
        <f t="shared" ref="D31" si="3">IF(C31="B","Publikační",IF(C31="C","Publikační",IF(C31="Jimp","Publikační",IF(C31="Jsc","Publikační",IF(C31="Jost","Publikační",IF(C31="D","Publikační","Aplikační"))))))</f>
        <v>Publikační</v>
      </c>
      <c r="E31" s="41" t="s">
        <v>49</v>
      </c>
      <c r="F31" s="42" t="s">
        <v>83</v>
      </c>
      <c r="G31" s="42" t="s">
        <v>82</v>
      </c>
      <c r="H31" s="42"/>
      <c r="I31" s="19" t="s">
        <v>97</v>
      </c>
      <c r="J31" s="52" t="s">
        <v>122</v>
      </c>
    </row>
    <row r="32" spans="2:10" ht="15.75" thickBot="1" x14ac:dyDescent="0.3">
      <c r="B32" s="43"/>
      <c r="C32" s="43"/>
      <c r="D32" s="44"/>
      <c r="E32" s="41"/>
      <c r="F32" s="42"/>
      <c r="G32" s="42"/>
      <c r="H32" s="42"/>
      <c r="I32" s="19" t="s">
        <v>99</v>
      </c>
      <c r="J32" s="52"/>
    </row>
    <row r="33" spans="2:10" ht="26.25" thickBot="1" x14ac:dyDescent="0.3">
      <c r="B33" s="43"/>
      <c r="C33" s="43"/>
      <c r="D33" s="44"/>
      <c r="E33" s="41"/>
      <c r="F33" s="42"/>
      <c r="G33" s="42"/>
      <c r="H33" s="42"/>
      <c r="I33" s="19" t="s">
        <v>100</v>
      </c>
      <c r="J33" s="52"/>
    </row>
    <row r="34" spans="2:10" ht="15.75" thickBot="1" x14ac:dyDescent="0.3">
      <c r="B34" s="43"/>
      <c r="C34" s="43"/>
      <c r="D34" s="44"/>
      <c r="E34" s="41"/>
      <c r="F34" s="42"/>
      <c r="G34" s="42"/>
      <c r="H34" s="42"/>
      <c r="I34" s="19" t="s">
        <v>98</v>
      </c>
      <c r="J34" s="52"/>
    </row>
    <row r="35" spans="2:10" ht="15.75" thickBot="1" x14ac:dyDescent="0.3">
      <c r="B35" s="43"/>
      <c r="C35" s="43"/>
      <c r="D35" s="44"/>
      <c r="E35" s="41"/>
      <c r="F35" s="42"/>
      <c r="G35" s="42"/>
      <c r="H35" s="42"/>
      <c r="I35" s="19" t="s">
        <v>15</v>
      </c>
      <c r="J35" s="52"/>
    </row>
    <row r="36" spans="2:10" ht="15" customHeight="1" thickBot="1" x14ac:dyDescent="0.3">
      <c r="B36" s="43">
        <v>2023</v>
      </c>
      <c r="C36" s="43" t="s">
        <v>37</v>
      </c>
      <c r="D36" s="44" t="str">
        <f t="shared" ref="D36" si="4">IF(C36="B","Publikační",IF(C36="C","Publikační",IF(C36="Jimp","Publikační",IF(C36="Jsc","Publikační",IF(C36="Jost","Publikační",IF(C36="D","Publikační","Aplikační"))))))</f>
        <v>Publikační</v>
      </c>
      <c r="E36" s="41" t="s">
        <v>49</v>
      </c>
      <c r="F36" s="42" t="s">
        <v>86</v>
      </c>
      <c r="G36" s="42" t="s">
        <v>103</v>
      </c>
      <c r="H36" s="42"/>
      <c r="I36" s="19" t="s">
        <v>101</v>
      </c>
      <c r="J36" s="52" t="s">
        <v>122</v>
      </c>
    </row>
    <row r="37" spans="2:10" ht="15.75" thickBot="1" x14ac:dyDescent="0.3">
      <c r="B37" s="43"/>
      <c r="C37" s="43"/>
      <c r="D37" s="44"/>
      <c r="E37" s="41"/>
      <c r="F37" s="42"/>
      <c r="G37" s="42"/>
      <c r="H37" s="42"/>
      <c r="I37" s="19" t="s">
        <v>94</v>
      </c>
      <c r="J37" s="52"/>
    </row>
    <row r="38" spans="2:10" ht="15.75" thickBot="1" x14ac:dyDescent="0.3">
      <c r="B38" s="43"/>
      <c r="C38" s="43"/>
      <c r="D38" s="44"/>
      <c r="E38" s="41"/>
      <c r="F38" s="42"/>
      <c r="G38" s="42"/>
      <c r="H38" s="42"/>
      <c r="I38" s="19" t="s">
        <v>95</v>
      </c>
      <c r="J38" s="52"/>
    </row>
    <row r="39" spans="2:10" ht="15.75" thickBot="1" x14ac:dyDescent="0.3">
      <c r="B39" s="43"/>
      <c r="C39" s="43"/>
      <c r="D39" s="44"/>
      <c r="E39" s="41"/>
      <c r="F39" s="42"/>
      <c r="G39" s="42"/>
      <c r="H39" s="42"/>
      <c r="I39" s="19" t="s">
        <v>102</v>
      </c>
      <c r="J39" s="52"/>
    </row>
    <row r="40" spans="2:10" ht="15.75" thickBot="1" x14ac:dyDescent="0.3">
      <c r="B40" s="43"/>
      <c r="C40" s="43"/>
      <c r="D40" s="44"/>
      <c r="E40" s="41"/>
      <c r="F40" s="42"/>
      <c r="G40" s="42"/>
      <c r="H40" s="42"/>
      <c r="I40" s="19" t="s">
        <v>15</v>
      </c>
      <c r="J40" s="52"/>
    </row>
    <row r="41" spans="2:10" ht="15" customHeight="1" thickBot="1" x14ac:dyDescent="0.3">
      <c r="B41" s="43">
        <v>2023</v>
      </c>
      <c r="C41" s="43" t="s">
        <v>37</v>
      </c>
      <c r="D41" s="44" t="str">
        <f t="shared" ref="D41" si="5">IF(C41="B","Publikační",IF(C41="C","Publikační",IF(C41="Jimp","Publikační",IF(C41="Jsc","Publikační",IF(C41="Jost","Publikační",IF(C41="D","Publikační","Aplikační"))))))</f>
        <v>Publikační</v>
      </c>
      <c r="E41" s="41" t="s">
        <v>49</v>
      </c>
      <c r="F41" s="42" t="s">
        <v>104</v>
      </c>
      <c r="G41" s="42" t="s">
        <v>105</v>
      </c>
      <c r="H41" s="42"/>
      <c r="I41" s="19" t="s">
        <v>106</v>
      </c>
      <c r="J41" s="52" t="s">
        <v>122</v>
      </c>
    </row>
    <row r="42" spans="2:10" ht="15.75" thickBot="1" x14ac:dyDescent="0.3">
      <c r="B42" s="43"/>
      <c r="C42" s="43"/>
      <c r="D42" s="44"/>
      <c r="E42" s="41"/>
      <c r="F42" s="42"/>
      <c r="G42" s="42"/>
      <c r="H42" s="42"/>
      <c r="I42" s="19" t="s">
        <v>107</v>
      </c>
      <c r="J42" s="52"/>
    </row>
    <row r="43" spans="2:10" ht="15.75" thickBot="1" x14ac:dyDescent="0.3">
      <c r="B43" s="43"/>
      <c r="C43" s="43"/>
      <c r="D43" s="44"/>
      <c r="E43" s="41"/>
      <c r="F43" s="42"/>
      <c r="G43" s="42"/>
      <c r="H43" s="42"/>
      <c r="I43" s="19" t="s">
        <v>108</v>
      </c>
      <c r="J43" s="52"/>
    </row>
    <row r="44" spans="2:10" ht="15.75" thickBot="1" x14ac:dyDescent="0.3">
      <c r="B44" s="43"/>
      <c r="C44" s="43"/>
      <c r="D44" s="44"/>
      <c r="E44" s="41"/>
      <c r="F44" s="42"/>
      <c r="G44" s="42"/>
      <c r="H44" s="42"/>
      <c r="I44" s="19" t="s">
        <v>109</v>
      </c>
      <c r="J44" s="52"/>
    </row>
    <row r="45" spans="2:10" ht="15.75" thickBot="1" x14ac:dyDescent="0.3">
      <c r="B45" s="43"/>
      <c r="C45" s="43"/>
      <c r="D45" s="44"/>
      <c r="E45" s="41"/>
      <c r="F45" s="42"/>
      <c r="G45" s="42"/>
      <c r="H45" s="42"/>
      <c r="I45" s="19" t="s">
        <v>15</v>
      </c>
      <c r="J45" s="52"/>
    </row>
    <row r="46" spans="2:10" ht="15" customHeight="1" x14ac:dyDescent="0.25">
      <c r="B46" s="20"/>
      <c r="C46" s="20"/>
      <c r="D46" s="20"/>
      <c r="E46" s="20"/>
      <c r="F46" s="20"/>
      <c r="G46" s="20"/>
      <c r="H46" s="20"/>
      <c r="I46" s="20"/>
    </row>
    <row r="47" spans="2:10" x14ac:dyDescent="0.25">
      <c r="B47" s="20"/>
      <c r="C47" s="20"/>
      <c r="D47" s="20"/>
      <c r="E47" s="20"/>
      <c r="F47" s="20"/>
      <c r="G47" s="20"/>
      <c r="H47" s="20"/>
      <c r="I47" s="20"/>
    </row>
    <row r="48" spans="2:10" ht="33" customHeight="1" x14ac:dyDescent="0.25"/>
    <row r="49" spans="2:9" x14ac:dyDescent="0.25">
      <c r="B49" s="20"/>
      <c r="C49" s="20"/>
      <c r="D49" s="20"/>
      <c r="E49" s="20"/>
      <c r="F49" s="20"/>
      <c r="G49" s="20"/>
      <c r="H49" s="20"/>
      <c r="I49" s="20"/>
    </row>
    <row r="50" spans="2:9" x14ac:dyDescent="0.25">
      <c r="B50" s="20"/>
      <c r="C50" s="20"/>
      <c r="D50" s="20"/>
      <c r="E50" s="20"/>
      <c r="F50" s="20"/>
      <c r="G50" s="20"/>
      <c r="H50" s="20"/>
      <c r="I50" s="20"/>
    </row>
    <row r="51" spans="2:9" ht="15" customHeight="1" x14ac:dyDescent="0.25">
      <c r="B51" s="20"/>
      <c r="C51" s="20"/>
      <c r="D51" s="20"/>
      <c r="E51" s="20"/>
      <c r="F51" s="20"/>
      <c r="G51" s="20"/>
      <c r="H51" s="20"/>
      <c r="I51" s="20"/>
    </row>
    <row r="52" spans="2:9" x14ac:dyDescent="0.25">
      <c r="B52" s="20"/>
      <c r="C52" s="20"/>
      <c r="D52" s="20"/>
      <c r="E52" s="20"/>
      <c r="F52" s="20"/>
      <c r="G52" s="20"/>
      <c r="H52" s="20"/>
      <c r="I52" s="20"/>
    </row>
    <row r="53" spans="2:9" x14ac:dyDescent="0.25">
      <c r="B53" s="20"/>
      <c r="C53" s="20"/>
      <c r="D53" s="20"/>
      <c r="E53" s="20"/>
      <c r="F53" s="20"/>
      <c r="G53" s="20"/>
      <c r="H53" s="20"/>
      <c r="I53" s="20"/>
    </row>
    <row r="54" spans="2:9" x14ac:dyDescent="0.25">
      <c r="B54" s="20"/>
      <c r="C54" s="20"/>
      <c r="D54" s="20"/>
      <c r="E54" s="20"/>
      <c r="F54" s="20"/>
      <c r="G54" s="20"/>
      <c r="H54" s="20"/>
      <c r="I54" s="20"/>
    </row>
    <row r="55" spans="2:9" x14ac:dyDescent="0.25">
      <c r="B55" s="20"/>
      <c r="C55" s="20"/>
      <c r="D55" s="20"/>
      <c r="E55" s="20"/>
      <c r="F55" s="20"/>
      <c r="G55" s="20"/>
      <c r="H55" s="20"/>
      <c r="I55" s="20"/>
    </row>
    <row r="56" spans="2:9" ht="15" customHeight="1" x14ac:dyDescent="0.25">
      <c r="B56" s="20"/>
      <c r="C56" s="20"/>
      <c r="D56" s="20"/>
      <c r="E56" s="20"/>
      <c r="F56" s="20"/>
      <c r="G56" s="20"/>
      <c r="H56" s="20"/>
      <c r="I56" s="20"/>
    </row>
    <row r="57" spans="2:9" x14ac:dyDescent="0.25">
      <c r="B57" s="20"/>
      <c r="C57" s="20"/>
      <c r="D57" s="20"/>
      <c r="E57" s="20"/>
      <c r="F57" s="20"/>
      <c r="G57" s="20"/>
      <c r="H57" s="20"/>
      <c r="I57" s="20"/>
    </row>
    <row r="58" spans="2:9" x14ac:dyDescent="0.25">
      <c r="B58" s="20"/>
      <c r="C58" s="20"/>
      <c r="D58" s="20"/>
      <c r="E58" s="20"/>
      <c r="F58" s="20"/>
      <c r="G58" s="20"/>
      <c r="H58" s="20"/>
      <c r="I58" s="20"/>
    </row>
    <row r="59" spans="2:9" x14ac:dyDescent="0.25">
      <c r="B59" s="20"/>
      <c r="C59" s="20"/>
      <c r="D59" s="20"/>
      <c r="E59" s="20"/>
      <c r="F59" s="20"/>
      <c r="G59" s="20"/>
      <c r="H59" s="20"/>
      <c r="I59" s="20"/>
    </row>
    <row r="60" spans="2:9" x14ac:dyDescent="0.25">
      <c r="B60" s="20"/>
      <c r="C60" s="20"/>
      <c r="D60" s="20"/>
      <c r="E60" s="20"/>
      <c r="F60" s="20"/>
      <c r="G60" s="20"/>
      <c r="H60" s="20"/>
      <c r="I60" s="20"/>
    </row>
    <row r="61" spans="2:9" ht="15" customHeight="1" x14ac:dyDescent="0.25">
      <c r="B61" s="20"/>
      <c r="C61" s="20"/>
      <c r="D61" s="20"/>
      <c r="E61" s="20"/>
      <c r="F61" s="20"/>
      <c r="G61" s="20"/>
      <c r="H61" s="20"/>
      <c r="I61" s="20"/>
    </row>
    <row r="62" spans="2:9" x14ac:dyDescent="0.25">
      <c r="B62" s="20"/>
      <c r="C62" s="20"/>
      <c r="D62" s="20"/>
      <c r="E62" s="20"/>
      <c r="F62" s="20"/>
      <c r="G62" s="20"/>
      <c r="H62" s="20"/>
      <c r="I62" s="20"/>
    </row>
    <row r="63" spans="2:9" x14ac:dyDescent="0.25">
      <c r="B63" s="20"/>
      <c r="C63" s="20"/>
      <c r="D63" s="20"/>
      <c r="E63" s="20"/>
      <c r="F63" s="20"/>
      <c r="G63" s="20"/>
      <c r="H63" s="20"/>
      <c r="I63" s="20"/>
    </row>
    <row r="64" spans="2:9" x14ac:dyDescent="0.25">
      <c r="B64" s="20"/>
      <c r="C64" s="20"/>
      <c r="D64" s="20"/>
      <c r="E64" s="20"/>
      <c r="F64" s="20"/>
      <c r="G64" s="20"/>
      <c r="H64" s="20"/>
      <c r="I64" s="20"/>
    </row>
    <row r="65" spans="2:9" x14ac:dyDescent="0.25">
      <c r="B65" s="20"/>
      <c r="C65" s="20"/>
      <c r="D65" s="20"/>
      <c r="E65" s="20"/>
      <c r="F65" s="20"/>
      <c r="G65" s="20"/>
      <c r="H65" s="20"/>
      <c r="I65" s="20"/>
    </row>
    <row r="66" spans="2:9" x14ac:dyDescent="0.25">
      <c r="B66" s="20"/>
      <c r="C66" s="20"/>
      <c r="D66" s="20"/>
      <c r="E66" s="20"/>
      <c r="F66" s="20"/>
      <c r="G66" s="20"/>
      <c r="H66" s="20"/>
      <c r="I66" s="20"/>
    </row>
    <row r="67" spans="2:9" x14ac:dyDescent="0.25">
      <c r="B67" s="20"/>
      <c r="C67" s="20"/>
      <c r="D67" s="20"/>
      <c r="E67" s="20"/>
      <c r="F67" s="20"/>
      <c r="G67" s="20"/>
      <c r="H67" s="20"/>
      <c r="I67" s="20"/>
    </row>
    <row r="68" spans="2:9" x14ac:dyDescent="0.25">
      <c r="B68" s="20"/>
      <c r="C68" s="20"/>
      <c r="D68" s="20"/>
      <c r="E68" s="20"/>
      <c r="F68" s="20"/>
      <c r="G68" s="20"/>
      <c r="H68" s="20"/>
      <c r="I68" s="20"/>
    </row>
    <row r="69" spans="2:9" x14ac:dyDescent="0.25">
      <c r="B69" s="20"/>
      <c r="C69" s="20"/>
      <c r="D69" s="20"/>
      <c r="E69" s="20"/>
      <c r="F69" s="20"/>
      <c r="G69" s="20"/>
      <c r="H69" s="20"/>
      <c r="I69" s="20"/>
    </row>
    <row r="70" spans="2:9" x14ac:dyDescent="0.25">
      <c r="B70" s="20"/>
      <c r="C70" s="20"/>
      <c r="D70" s="20"/>
      <c r="E70" s="20"/>
      <c r="F70" s="20"/>
      <c r="G70" s="20"/>
      <c r="H70" s="20"/>
      <c r="I70" s="20"/>
    </row>
    <row r="71" spans="2:9" x14ac:dyDescent="0.25">
      <c r="B71" s="20"/>
      <c r="C71" s="20"/>
      <c r="D71" s="20"/>
      <c r="E71" s="20"/>
      <c r="F71" s="20"/>
      <c r="G71" s="20"/>
      <c r="H71" s="20"/>
      <c r="I71" s="20"/>
    </row>
    <row r="72" spans="2:9" x14ac:dyDescent="0.25">
      <c r="B72" s="20"/>
      <c r="C72" s="20"/>
      <c r="D72" s="20"/>
      <c r="E72" s="20"/>
      <c r="F72" s="20"/>
      <c r="G72" s="20"/>
      <c r="H72" s="20"/>
      <c r="I72" s="20"/>
    </row>
    <row r="73" spans="2:9" x14ac:dyDescent="0.25">
      <c r="B73" s="20"/>
      <c r="C73" s="20"/>
      <c r="D73" s="20"/>
      <c r="E73" s="20"/>
      <c r="F73" s="20"/>
      <c r="G73" s="20"/>
      <c r="H73" s="20"/>
      <c r="I73" s="20"/>
    </row>
    <row r="74" spans="2:9" x14ac:dyDescent="0.25">
      <c r="B74" s="20"/>
      <c r="C74" s="20"/>
      <c r="D74" s="20"/>
      <c r="E74" s="20"/>
      <c r="F74" s="20"/>
      <c r="G74" s="20"/>
      <c r="H74" s="20"/>
      <c r="I74" s="20"/>
    </row>
    <row r="75" spans="2:9" x14ac:dyDescent="0.25">
      <c r="B75" s="20"/>
      <c r="C75" s="20"/>
      <c r="D75" s="20"/>
      <c r="E75" s="20"/>
      <c r="F75" s="20"/>
      <c r="G75" s="20"/>
      <c r="H75" s="20"/>
      <c r="I75" s="20"/>
    </row>
    <row r="76" spans="2:9" x14ac:dyDescent="0.25">
      <c r="B76" s="20"/>
      <c r="C76" s="20"/>
      <c r="D76" s="20"/>
      <c r="E76" s="20"/>
      <c r="F76" s="20"/>
      <c r="G76" s="20"/>
      <c r="H76" s="20"/>
      <c r="I76" s="20"/>
    </row>
    <row r="77" spans="2:9" x14ac:dyDescent="0.25">
      <c r="B77" s="20"/>
      <c r="C77" s="20"/>
      <c r="D77" s="20"/>
      <c r="E77" s="20"/>
      <c r="F77" s="20"/>
      <c r="G77" s="20"/>
      <c r="H77" s="20"/>
      <c r="I77" s="20"/>
    </row>
    <row r="78" spans="2:9" x14ac:dyDescent="0.25">
      <c r="B78" s="20"/>
      <c r="C78" s="20"/>
      <c r="D78" s="20"/>
      <c r="E78" s="20"/>
      <c r="F78" s="20"/>
      <c r="G78" s="20"/>
      <c r="H78" s="20"/>
      <c r="I78" s="20"/>
    </row>
    <row r="79" spans="2:9" x14ac:dyDescent="0.25">
      <c r="B79" s="20"/>
      <c r="C79" s="20"/>
      <c r="D79" s="20"/>
      <c r="E79" s="20"/>
      <c r="F79" s="20"/>
      <c r="G79" s="20"/>
      <c r="H79" s="20"/>
      <c r="I79" s="20"/>
    </row>
    <row r="80" spans="2:9" x14ac:dyDescent="0.25">
      <c r="B80" s="20"/>
      <c r="C80" s="20"/>
      <c r="D80" s="20"/>
      <c r="E80" s="20"/>
      <c r="F80" s="20"/>
      <c r="G80" s="20"/>
      <c r="H80" s="20"/>
      <c r="I80" s="20"/>
    </row>
    <row r="81" spans="2:9" x14ac:dyDescent="0.25">
      <c r="B81" s="20"/>
      <c r="C81" s="20"/>
      <c r="D81" s="20"/>
      <c r="E81" s="20"/>
      <c r="F81" s="20"/>
      <c r="G81" s="20"/>
      <c r="H81" s="20"/>
      <c r="I81" s="20"/>
    </row>
    <row r="82" spans="2:9" x14ac:dyDescent="0.25">
      <c r="B82" s="20"/>
      <c r="C82" s="20"/>
      <c r="D82" s="20"/>
      <c r="E82" s="20"/>
      <c r="F82" s="20"/>
      <c r="G82" s="20"/>
      <c r="H82" s="20"/>
      <c r="I82" s="20"/>
    </row>
    <row r="83" spans="2:9" x14ac:dyDescent="0.25">
      <c r="B83" s="20"/>
      <c r="C83" s="20"/>
      <c r="D83" s="20"/>
      <c r="E83" s="20"/>
      <c r="F83" s="20"/>
      <c r="G83" s="20"/>
      <c r="H83" s="20"/>
      <c r="I83" s="20"/>
    </row>
    <row r="84" spans="2:9" x14ac:dyDescent="0.25">
      <c r="B84" s="20"/>
      <c r="C84" s="20"/>
      <c r="D84" s="20"/>
      <c r="E84" s="20"/>
      <c r="F84" s="20"/>
      <c r="G84" s="20"/>
      <c r="H84" s="20"/>
      <c r="I84" s="20"/>
    </row>
    <row r="85" spans="2:9" x14ac:dyDescent="0.25">
      <c r="B85" s="20"/>
      <c r="C85" s="20"/>
      <c r="D85" s="20"/>
      <c r="E85" s="20"/>
      <c r="F85" s="20"/>
      <c r="G85" s="20"/>
      <c r="H85" s="20"/>
      <c r="I85" s="20"/>
    </row>
    <row r="86" spans="2:9" x14ac:dyDescent="0.25">
      <c r="B86" s="20"/>
      <c r="C86" s="20"/>
      <c r="D86" s="20"/>
      <c r="E86" s="20"/>
      <c r="F86" s="20"/>
      <c r="G86" s="20"/>
      <c r="H86" s="20"/>
      <c r="I86" s="20"/>
    </row>
    <row r="87" spans="2:9" x14ac:dyDescent="0.25">
      <c r="B87" s="20"/>
      <c r="C87" s="20"/>
      <c r="D87" s="20"/>
      <c r="E87" s="20"/>
      <c r="F87" s="20"/>
      <c r="G87" s="20"/>
      <c r="H87" s="20"/>
      <c r="I87" s="20"/>
    </row>
    <row r="88" spans="2:9" x14ac:dyDescent="0.25">
      <c r="B88" s="20"/>
      <c r="C88" s="20"/>
      <c r="D88" s="20"/>
      <c r="E88" s="20"/>
      <c r="F88" s="20"/>
      <c r="G88" s="20"/>
      <c r="H88" s="20"/>
      <c r="I88" s="20"/>
    </row>
    <row r="89" spans="2:9" x14ac:dyDescent="0.25">
      <c r="B89" s="20"/>
      <c r="C89" s="20"/>
      <c r="D89" s="20"/>
      <c r="E89" s="20"/>
      <c r="F89" s="20"/>
      <c r="G89" s="20"/>
      <c r="H89" s="20"/>
      <c r="I89" s="20"/>
    </row>
    <row r="90" spans="2:9" x14ac:dyDescent="0.25">
      <c r="B90" s="20"/>
      <c r="C90" s="20"/>
      <c r="D90" s="20"/>
      <c r="E90" s="20"/>
      <c r="F90" s="20"/>
      <c r="G90" s="20"/>
      <c r="H90" s="20"/>
      <c r="I90" s="20"/>
    </row>
    <row r="91" spans="2:9" x14ac:dyDescent="0.25">
      <c r="B91" s="20"/>
      <c r="C91" s="20"/>
      <c r="D91" s="20"/>
      <c r="E91" s="20"/>
      <c r="F91" s="20"/>
      <c r="G91" s="20"/>
      <c r="H91" s="20"/>
      <c r="I91" s="20"/>
    </row>
    <row r="92" spans="2:9" x14ac:dyDescent="0.25">
      <c r="B92" s="20"/>
      <c r="C92" s="20"/>
      <c r="D92" s="20"/>
      <c r="E92" s="20"/>
      <c r="F92" s="20"/>
      <c r="G92" s="20"/>
      <c r="H92" s="20"/>
      <c r="I92" s="20"/>
    </row>
    <row r="93" spans="2:9" x14ac:dyDescent="0.25">
      <c r="B93" s="20"/>
      <c r="C93" s="20"/>
      <c r="D93" s="20"/>
      <c r="E93" s="20"/>
      <c r="F93" s="20"/>
      <c r="G93" s="20"/>
      <c r="H93" s="20"/>
      <c r="I93" s="20"/>
    </row>
    <row r="94" spans="2:9" x14ac:dyDescent="0.25">
      <c r="B94" s="20"/>
      <c r="C94" s="20"/>
      <c r="D94" s="20"/>
      <c r="E94" s="20"/>
      <c r="F94" s="20"/>
      <c r="G94" s="20"/>
      <c r="H94" s="20"/>
      <c r="I94" s="20"/>
    </row>
    <row r="95" spans="2:9" x14ac:dyDescent="0.25">
      <c r="B95" s="20"/>
      <c r="C95" s="20"/>
      <c r="D95" s="20"/>
      <c r="E95" s="20"/>
      <c r="F95" s="20"/>
      <c r="G95" s="20"/>
      <c r="H95" s="20"/>
      <c r="I95" s="20"/>
    </row>
    <row r="96" spans="2:9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  <row r="1920" spans="2:9" x14ac:dyDescent="0.25">
      <c r="B1920" s="20"/>
      <c r="C1920" s="20"/>
      <c r="D1920" s="20"/>
      <c r="E1920" s="20"/>
      <c r="F1920" s="20"/>
      <c r="G1920" s="20"/>
      <c r="H1920" s="20"/>
      <c r="I1920" s="20"/>
    </row>
    <row r="1921" spans="2:9" x14ac:dyDescent="0.25">
      <c r="B1921" s="20"/>
      <c r="C1921" s="20"/>
      <c r="D1921" s="20"/>
      <c r="E1921" s="20"/>
      <c r="F1921" s="20"/>
      <c r="G1921" s="20"/>
      <c r="H1921" s="20"/>
      <c r="I1921" s="20"/>
    </row>
    <row r="1922" spans="2:9" x14ac:dyDescent="0.25">
      <c r="B1922" s="20"/>
      <c r="C1922" s="20"/>
      <c r="D1922" s="20"/>
      <c r="E1922" s="20"/>
      <c r="F1922" s="20"/>
      <c r="G1922" s="20"/>
      <c r="H1922" s="20"/>
      <c r="I1922" s="20"/>
    </row>
    <row r="1923" spans="2:9" x14ac:dyDescent="0.25">
      <c r="B1923" s="20"/>
      <c r="C1923" s="20"/>
      <c r="D1923" s="20"/>
      <c r="E1923" s="20"/>
      <c r="F1923" s="20"/>
      <c r="G1923" s="20"/>
      <c r="H1923" s="20"/>
      <c r="I1923" s="20"/>
    </row>
    <row r="1924" spans="2:9" x14ac:dyDescent="0.25">
      <c r="B1924" s="20"/>
      <c r="C1924" s="20"/>
      <c r="D1924" s="20"/>
      <c r="E1924" s="20"/>
      <c r="F1924" s="20"/>
      <c r="G1924" s="20"/>
      <c r="H1924" s="20"/>
      <c r="I1924" s="20"/>
    </row>
    <row r="1925" spans="2:9" x14ac:dyDescent="0.25">
      <c r="B1925" s="20"/>
      <c r="C1925" s="20"/>
      <c r="D1925" s="20"/>
      <c r="E1925" s="20"/>
      <c r="F1925" s="20"/>
      <c r="G1925" s="20"/>
      <c r="H1925" s="20"/>
      <c r="I1925" s="20"/>
    </row>
    <row r="1926" spans="2:9" x14ac:dyDescent="0.25">
      <c r="B1926" s="20"/>
      <c r="C1926" s="20"/>
      <c r="D1926" s="20"/>
      <c r="E1926" s="20"/>
      <c r="F1926" s="20"/>
      <c r="G1926" s="20"/>
      <c r="H1926" s="20"/>
      <c r="I1926" s="20"/>
    </row>
    <row r="1927" spans="2:9" x14ac:dyDescent="0.25">
      <c r="B1927" s="20"/>
      <c r="C1927" s="20"/>
      <c r="D1927" s="20"/>
      <c r="E1927" s="20"/>
      <c r="F1927" s="20"/>
      <c r="G1927" s="20"/>
      <c r="H1927" s="20"/>
      <c r="I1927" s="20"/>
    </row>
    <row r="1928" spans="2:9" x14ac:dyDescent="0.25">
      <c r="B1928" s="20"/>
      <c r="C1928" s="20"/>
      <c r="D1928" s="20"/>
      <c r="E1928" s="20"/>
      <c r="F1928" s="20"/>
      <c r="G1928" s="20"/>
      <c r="H1928" s="20"/>
      <c r="I1928" s="20"/>
    </row>
    <row r="1929" spans="2:9" x14ac:dyDescent="0.25">
      <c r="B1929" s="20"/>
      <c r="C1929" s="20"/>
      <c r="D1929" s="20"/>
      <c r="E1929" s="20"/>
      <c r="F1929" s="20"/>
      <c r="G1929" s="20"/>
      <c r="H1929" s="20"/>
      <c r="I1929" s="20"/>
    </row>
    <row r="1930" spans="2:9" x14ac:dyDescent="0.25">
      <c r="B1930" s="20"/>
      <c r="C1930" s="20"/>
      <c r="D1930" s="20"/>
      <c r="E1930" s="20"/>
      <c r="F1930" s="20"/>
      <c r="G1930" s="20"/>
      <c r="H1930" s="20"/>
      <c r="I1930" s="20"/>
    </row>
    <row r="1931" spans="2:9" x14ac:dyDescent="0.25">
      <c r="B1931" s="20"/>
      <c r="C1931" s="20"/>
      <c r="D1931" s="20"/>
      <c r="E1931" s="20"/>
      <c r="F1931" s="20"/>
      <c r="G1931" s="20"/>
      <c r="H1931" s="20"/>
      <c r="I1931" s="20"/>
    </row>
    <row r="1932" spans="2:9" x14ac:dyDescent="0.25">
      <c r="B1932" s="20"/>
      <c r="C1932" s="20"/>
      <c r="D1932" s="20"/>
      <c r="E1932" s="20"/>
      <c r="F1932" s="20"/>
      <c r="G1932" s="20"/>
      <c r="H1932" s="20"/>
      <c r="I1932" s="20"/>
    </row>
    <row r="1933" spans="2:9" x14ac:dyDescent="0.25">
      <c r="B1933" s="20"/>
      <c r="C1933" s="20"/>
      <c r="D1933" s="20"/>
      <c r="E1933" s="20"/>
      <c r="F1933" s="20"/>
      <c r="G1933" s="20"/>
      <c r="H1933" s="20"/>
      <c r="I1933" s="20"/>
    </row>
    <row r="1934" spans="2:9" x14ac:dyDescent="0.25">
      <c r="B1934" s="20"/>
      <c r="C1934" s="20"/>
      <c r="D1934" s="20"/>
      <c r="E1934" s="20"/>
      <c r="F1934" s="20"/>
      <c r="G1934" s="20"/>
      <c r="H1934" s="20"/>
      <c r="I1934" s="20"/>
    </row>
    <row r="1935" spans="2:9" x14ac:dyDescent="0.25">
      <c r="B1935" s="20"/>
      <c r="C1935" s="20"/>
      <c r="D1935" s="20"/>
      <c r="E1935" s="20"/>
      <c r="F1935" s="20"/>
      <c r="G1935" s="20"/>
      <c r="H1935" s="20"/>
      <c r="I1935" s="20"/>
    </row>
    <row r="1936" spans="2:9" x14ac:dyDescent="0.25">
      <c r="B1936" s="20"/>
      <c r="C1936" s="20"/>
      <c r="D1936" s="20"/>
      <c r="E1936" s="20"/>
      <c r="F1936" s="20"/>
      <c r="G1936" s="20"/>
      <c r="H1936" s="20"/>
      <c r="I1936" s="20"/>
    </row>
    <row r="1937" spans="2:9" x14ac:dyDescent="0.25">
      <c r="B1937" s="20"/>
      <c r="C1937" s="20"/>
      <c r="D1937" s="20"/>
      <c r="E1937" s="20"/>
      <c r="F1937" s="20"/>
      <c r="G1937" s="20"/>
      <c r="H1937" s="20"/>
      <c r="I1937" s="20"/>
    </row>
    <row r="1938" spans="2:9" x14ac:dyDescent="0.25">
      <c r="B1938" s="20"/>
      <c r="C1938" s="20"/>
      <c r="D1938" s="20"/>
      <c r="E1938" s="20"/>
      <c r="F1938" s="20"/>
      <c r="G1938" s="20"/>
      <c r="H1938" s="20"/>
      <c r="I1938" s="20"/>
    </row>
    <row r="1939" spans="2:9" x14ac:dyDescent="0.25">
      <c r="B1939" s="20"/>
      <c r="C1939" s="20"/>
      <c r="D1939" s="20"/>
      <c r="E1939" s="20"/>
      <c r="F1939" s="20"/>
      <c r="G1939" s="20"/>
      <c r="H1939" s="20"/>
      <c r="I1939" s="20"/>
    </row>
    <row r="1940" spans="2:9" x14ac:dyDescent="0.25">
      <c r="B1940" s="20"/>
      <c r="C1940" s="20"/>
      <c r="D1940" s="20"/>
      <c r="E1940" s="20"/>
      <c r="F1940" s="20"/>
      <c r="G1940" s="20"/>
      <c r="H1940" s="20"/>
      <c r="I1940" s="20"/>
    </row>
    <row r="1941" spans="2:9" x14ac:dyDescent="0.25">
      <c r="B1941" s="20"/>
      <c r="C1941" s="20"/>
      <c r="D1941" s="20"/>
      <c r="E1941" s="20"/>
      <c r="F1941" s="20"/>
      <c r="G1941" s="20"/>
      <c r="H1941" s="20"/>
      <c r="I1941" s="20"/>
    </row>
    <row r="1942" spans="2:9" x14ac:dyDescent="0.25">
      <c r="B1942" s="20"/>
      <c r="C1942" s="20"/>
      <c r="D1942" s="20"/>
      <c r="E1942" s="20"/>
      <c r="F1942" s="20"/>
      <c r="G1942" s="20"/>
      <c r="H1942" s="20"/>
      <c r="I1942" s="20"/>
    </row>
    <row r="1943" spans="2:9" x14ac:dyDescent="0.25">
      <c r="B1943" s="20"/>
      <c r="C1943" s="20"/>
      <c r="D1943" s="20"/>
      <c r="E1943" s="20"/>
      <c r="F1943" s="20"/>
      <c r="G1943" s="20"/>
      <c r="H1943" s="20"/>
      <c r="I1943" s="20"/>
    </row>
    <row r="1944" spans="2:9" x14ac:dyDescent="0.25">
      <c r="B1944" s="20"/>
      <c r="C1944" s="20"/>
      <c r="D1944" s="20"/>
      <c r="E1944" s="20"/>
      <c r="F1944" s="20"/>
      <c r="G1944" s="20"/>
      <c r="H1944" s="20"/>
      <c r="I1944" s="20"/>
    </row>
    <row r="1945" spans="2:9" x14ac:dyDescent="0.25">
      <c r="B1945" s="20"/>
      <c r="C1945" s="20"/>
      <c r="D1945" s="20"/>
      <c r="E1945" s="20"/>
      <c r="F1945" s="20"/>
      <c r="G1945" s="20"/>
      <c r="H1945" s="20"/>
      <c r="I1945" s="20"/>
    </row>
    <row r="1946" spans="2:9" x14ac:dyDescent="0.25">
      <c r="B1946" s="20"/>
      <c r="C1946" s="20"/>
      <c r="D1946" s="20"/>
      <c r="E1946" s="20"/>
      <c r="F1946" s="20"/>
      <c r="G1946" s="20"/>
      <c r="H1946" s="20"/>
      <c r="I1946" s="20"/>
    </row>
    <row r="1947" spans="2:9" x14ac:dyDescent="0.25">
      <c r="B1947" s="20"/>
      <c r="C1947" s="20"/>
      <c r="D1947" s="20"/>
      <c r="E1947" s="20"/>
      <c r="F1947" s="20"/>
      <c r="G1947" s="20"/>
      <c r="H1947" s="20"/>
      <c r="I1947" s="20"/>
    </row>
    <row r="1948" spans="2:9" x14ac:dyDescent="0.25">
      <c r="B1948" s="20"/>
      <c r="C1948" s="20"/>
      <c r="D1948" s="20"/>
      <c r="E1948" s="20"/>
      <c r="F1948" s="20"/>
      <c r="G1948" s="20"/>
      <c r="H1948" s="20"/>
      <c r="I1948" s="20"/>
    </row>
    <row r="1949" spans="2:9" x14ac:dyDescent="0.25">
      <c r="B1949" s="20"/>
      <c r="C1949" s="20"/>
      <c r="D1949" s="20"/>
      <c r="E1949" s="20"/>
      <c r="F1949" s="20"/>
      <c r="G1949" s="20"/>
      <c r="H1949" s="20"/>
      <c r="I1949" s="20"/>
    </row>
    <row r="1950" spans="2:9" x14ac:dyDescent="0.25">
      <c r="B1950" s="20"/>
      <c r="C1950" s="20"/>
      <c r="D1950" s="20"/>
      <c r="E1950" s="20"/>
      <c r="F1950" s="20"/>
      <c r="G1950" s="20"/>
      <c r="H1950" s="20"/>
      <c r="I1950" s="20"/>
    </row>
    <row r="1951" spans="2:9" x14ac:dyDescent="0.25">
      <c r="B1951" s="20"/>
      <c r="C1951" s="20"/>
      <c r="D1951" s="20"/>
      <c r="E1951" s="20"/>
      <c r="F1951" s="20"/>
      <c r="G1951" s="20"/>
      <c r="H1951" s="20"/>
      <c r="I1951" s="20"/>
    </row>
    <row r="1952" spans="2:9" x14ac:dyDescent="0.25">
      <c r="B1952" s="20"/>
      <c r="C1952" s="20"/>
      <c r="D1952" s="20"/>
      <c r="E1952" s="20"/>
      <c r="F1952" s="20"/>
      <c r="G1952" s="20"/>
      <c r="H1952" s="20"/>
      <c r="I1952" s="20"/>
    </row>
    <row r="1953" spans="2:9" x14ac:dyDescent="0.25">
      <c r="B1953" s="20"/>
      <c r="C1953" s="20"/>
      <c r="D1953" s="20"/>
      <c r="E1953" s="20"/>
      <c r="F1953" s="20"/>
      <c r="G1953" s="20"/>
      <c r="H1953" s="20"/>
      <c r="I1953" s="20"/>
    </row>
    <row r="1954" spans="2:9" x14ac:dyDescent="0.25">
      <c r="B1954" s="20"/>
      <c r="C1954" s="20"/>
      <c r="D1954" s="20"/>
      <c r="E1954" s="20"/>
      <c r="F1954" s="20"/>
      <c r="G1954" s="20"/>
      <c r="H1954" s="20"/>
      <c r="I1954" s="20"/>
    </row>
    <row r="1955" spans="2:9" x14ac:dyDescent="0.25">
      <c r="B1955" s="20"/>
      <c r="C1955" s="20"/>
      <c r="D1955" s="20"/>
      <c r="E1955" s="20"/>
      <c r="F1955" s="20"/>
      <c r="G1955" s="20"/>
      <c r="H1955" s="20"/>
      <c r="I1955" s="20"/>
    </row>
    <row r="1956" spans="2:9" x14ac:dyDescent="0.25">
      <c r="B1956" s="20"/>
      <c r="C1956" s="20"/>
      <c r="D1956" s="20"/>
      <c r="E1956" s="20"/>
      <c r="F1956" s="20"/>
      <c r="G1956" s="20"/>
      <c r="H1956" s="20"/>
      <c r="I1956" s="20"/>
    </row>
    <row r="1957" spans="2:9" x14ac:dyDescent="0.25">
      <c r="B1957" s="20"/>
      <c r="C1957" s="20"/>
      <c r="D1957" s="20"/>
      <c r="E1957" s="20"/>
      <c r="F1957" s="20"/>
      <c r="G1957" s="20"/>
      <c r="H1957" s="20"/>
      <c r="I1957" s="20"/>
    </row>
    <row r="1958" spans="2:9" x14ac:dyDescent="0.25">
      <c r="B1958" s="20"/>
      <c r="C1958" s="20"/>
      <c r="D1958" s="20"/>
      <c r="E1958" s="20"/>
      <c r="F1958" s="20"/>
      <c r="G1958" s="20"/>
      <c r="H1958" s="20"/>
      <c r="I1958" s="20"/>
    </row>
    <row r="1959" spans="2:9" x14ac:dyDescent="0.25">
      <c r="B1959" s="20"/>
      <c r="C1959" s="20"/>
      <c r="D1959" s="20"/>
      <c r="E1959" s="20"/>
      <c r="F1959" s="20"/>
      <c r="G1959" s="20"/>
      <c r="H1959" s="20"/>
      <c r="I1959" s="20"/>
    </row>
    <row r="1960" spans="2:9" x14ac:dyDescent="0.25">
      <c r="B1960" s="20"/>
      <c r="C1960" s="20"/>
      <c r="D1960" s="20"/>
      <c r="E1960" s="20"/>
      <c r="F1960" s="20"/>
      <c r="G1960" s="20"/>
      <c r="H1960" s="20"/>
      <c r="I1960" s="20"/>
    </row>
    <row r="1961" spans="2:9" x14ac:dyDescent="0.25">
      <c r="B1961" s="20"/>
      <c r="C1961" s="20"/>
      <c r="D1961" s="20"/>
      <c r="E1961" s="20"/>
      <c r="F1961" s="20"/>
      <c r="G1961" s="20"/>
      <c r="H1961" s="20"/>
      <c r="I1961" s="20"/>
    </row>
    <row r="1962" spans="2:9" x14ac:dyDescent="0.25">
      <c r="B1962" s="20"/>
      <c r="C1962" s="20"/>
      <c r="D1962" s="20"/>
      <c r="E1962" s="20"/>
      <c r="F1962" s="20"/>
      <c r="G1962" s="20"/>
      <c r="H1962" s="20"/>
      <c r="I1962" s="20"/>
    </row>
    <row r="1963" spans="2:9" x14ac:dyDescent="0.25">
      <c r="B1963" s="20"/>
      <c r="C1963" s="20"/>
      <c r="D1963" s="20"/>
      <c r="E1963" s="20"/>
      <c r="F1963" s="20"/>
      <c r="G1963" s="20"/>
      <c r="H1963" s="20"/>
      <c r="I1963" s="20"/>
    </row>
    <row r="1964" spans="2:9" x14ac:dyDescent="0.25">
      <c r="B1964" s="20"/>
      <c r="C1964" s="20"/>
      <c r="D1964" s="20"/>
      <c r="E1964" s="20"/>
      <c r="F1964" s="20"/>
      <c r="G1964" s="20"/>
      <c r="H1964" s="20"/>
      <c r="I1964" s="20"/>
    </row>
    <row r="1965" spans="2:9" x14ac:dyDescent="0.25">
      <c r="B1965" s="20"/>
      <c r="C1965" s="20"/>
      <c r="D1965" s="20"/>
      <c r="E1965" s="20"/>
      <c r="F1965" s="20"/>
      <c r="G1965" s="20"/>
      <c r="H1965" s="20"/>
      <c r="I1965" s="20"/>
    </row>
    <row r="1966" spans="2:9" x14ac:dyDescent="0.25">
      <c r="B1966" s="20"/>
      <c r="C1966" s="20"/>
      <c r="D1966" s="20"/>
      <c r="E1966" s="20"/>
      <c r="F1966" s="20"/>
      <c r="G1966" s="20"/>
      <c r="H1966" s="20"/>
      <c r="I1966" s="20"/>
    </row>
    <row r="1967" spans="2:9" x14ac:dyDescent="0.25">
      <c r="B1967" s="20"/>
      <c r="C1967" s="20"/>
      <c r="D1967" s="20"/>
      <c r="E1967" s="20"/>
      <c r="F1967" s="20"/>
      <c r="G1967" s="20"/>
      <c r="H1967" s="20"/>
      <c r="I1967" s="20"/>
    </row>
    <row r="1968" spans="2:9" x14ac:dyDescent="0.25">
      <c r="B1968" s="20"/>
      <c r="C1968" s="20"/>
      <c r="D1968" s="20"/>
      <c r="E1968" s="20"/>
      <c r="F1968" s="20"/>
      <c r="G1968" s="20"/>
      <c r="H1968" s="20"/>
      <c r="I1968" s="20"/>
    </row>
    <row r="1969" spans="2:9" x14ac:dyDescent="0.25">
      <c r="B1969" s="20"/>
      <c r="C1969" s="20"/>
      <c r="D1969" s="20"/>
      <c r="E1969" s="20"/>
      <c r="F1969" s="20"/>
      <c r="G1969" s="20"/>
      <c r="H1969" s="20"/>
      <c r="I1969" s="20"/>
    </row>
    <row r="1970" spans="2:9" x14ac:dyDescent="0.25">
      <c r="B1970" s="20"/>
      <c r="C1970" s="20"/>
      <c r="D1970" s="20"/>
      <c r="E1970" s="20"/>
      <c r="F1970" s="20"/>
      <c r="G1970" s="20"/>
      <c r="H1970" s="20"/>
      <c r="I1970" s="20"/>
    </row>
    <row r="1971" spans="2:9" x14ac:dyDescent="0.25">
      <c r="B1971" s="20"/>
      <c r="C1971" s="20"/>
      <c r="D1971" s="20"/>
      <c r="E1971" s="20"/>
      <c r="F1971" s="20"/>
      <c r="G1971" s="20"/>
      <c r="H1971" s="20"/>
      <c r="I1971" s="20"/>
    </row>
    <row r="1972" spans="2:9" x14ac:dyDescent="0.25">
      <c r="B1972" s="20"/>
      <c r="C1972" s="20"/>
      <c r="D1972" s="20"/>
      <c r="E1972" s="20"/>
      <c r="F1972" s="20"/>
      <c r="G1972" s="20"/>
      <c r="H1972" s="20"/>
      <c r="I1972" s="20"/>
    </row>
    <row r="1973" spans="2:9" x14ac:dyDescent="0.25">
      <c r="B1973" s="20"/>
      <c r="C1973" s="20"/>
      <c r="D1973" s="20"/>
      <c r="E1973" s="20"/>
      <c r="F1973" s="20"/>
      <c r="G1973" s="20"/>
      <c r="H1973" s="20"/>
      <c r="I1973" s="20"/>
    </row>
    <row r="1974" spans="2:9" x14ac:dyDescent="0.25">
      <c r="B1974" s="20"/>
      <c r="C1974" s="20"/>
      <c r="D1974" s="20"/>
      <c r="E1974" s="20"/>
      <c r="F1974" s="20"/>
      <c r="G1974" s="20"/>
      <c r="H1974" s="20"/>
      <c r="I1974" s="20"/>
    </row>
    <row r="1975" spans="2:9" x14ac:dyDescent="0.25">
      <c r="B1975" s="20"/>
      <c r="C1975" s="20"/>
      <c r="D1975" s="20"/>
      <c r="E1975" s="20"/>
      <c r="F1975" s="20"/>
      <c r="G1975" s="20"/>
      <c r="H1975" s="20"/>
      <c r="I1975" s="20"/>
    </row>
    <row r="1976" spans="2:9" x14ac:dyDescent="0.25">
      <c r="B1976" s="20"/>
      <c r="C1976" s="20"/>
      <c r="D1976" s="20"/>
      <c r="E1976" s="20"/>
      <c r="F1976" s="20"/>
      <c r="G1976" s="20"/>
      <c r="H1976" s="20"/>
      <c r="I1976" s="20"/>
    </row>
    <row r="1977" spans="2:9" x14ac:dyDescent="0.25">
      <c r="B1977" s="20"/>
      <c r="C1977" s="20"/>
      <c r="D1977" s="20"/>
      <c r="E1977" s="20"/>
      <c r="F1977" s="20"/>
      <c r="G1977" s="20"/>
      <c r="H1977" s="20"/>
      <c r="I1977" s="20"/>
    </row>
    <row r="1978" spans="2:9" x14ac:dyDescent="0.25">
      <c r="B1978" s="20"/>
      <c r="C1978" s="20"/>
      <c r="D1978" s="20"/>
      <c r="E1978" s="20"/>
      <c r="F1978" s="20"/>
      <c r="G1978" s="20"/>
      <c r="H1978" s="20"/>
      <c r="I1978" s="20"/>
    </row>
    <row r="1979" spans="2:9" x14ac:dyDescent="0.25">
      <c r="B1979" s="20"/>
      <c r="C1979" s="20"/>
      <c r="D1979" s="20"/>
      <c r="E1979" s="20"/>
      <c r="F1979" s="20"/>
      <c r="G1979" s="20"/>
      <c r="H1979" s="20"/>
      <c r="I1979" s="20"/>
    </row>
    <row r="1980" spans="2:9" x14ac:dyDescent="0.25">
      <c r="B1980" s="20"/>
      <c r="C1980" s="20"/>
      <c r="D1980" s="20"/>
      <c r="E1980" s="20"/>
      <c r="F1980" s="20"/>
      <c r="G1980" s="20"/>
      <c r="H1980" s="20"/>
      <c r="I1980" s="20"/>
    </row>
    <row r="1981" spans="2:9" x14ac:dyDescent="0.25">
      <c r="B1981" s="20"/>
      <c r="C1981" s="20"/>
      <c r="D1981" s="20"/>
      <c r="E1981" s="20"/>
      <c r="F1981" s="20"/>
      <c r="G1981" s="20"/>
      <c r="H1981" s="20"/>
      <c r="I1981" s="20"/>
    </row>
    <row r="1982" spans="2:9" x14ac:dyDescent="0.25">
      <c r="B1982" s="20"/>
      <c r="C1982" s="20"/>
      <c r="D1982" s="20"/>
      <c r="E1982" s="20"/>
      <c r="F1982" s="20"/>
      <c r="G1982" s="20"/>
      <c r="H1982" s="20"/>
      <c r="I1982" s="20"/>
    </row>
    <row r="1983" spans="2:9" x14ac:dyDescent="0.25">
      <c r="B1983" s="20"/>
      <c r="C1983" s="20"/>
      <c r="D1983" s="20"/>
      <c r="E1983" s="20"/>
      <c r="F1983" s="20"/>
      <c r="G1983" s="20"/>
      <c r="H1983" s="20"/>
      <c r="I1983" s="20"/>
    </row>
    <row r="1984" spans="2:9" x14ac:dyDescent="0.25">
      <c r="B1984" s="20"/>
      <c r="C1984" s="20"/>
      <c r="D1984" s="20"/>
      <c r="E1984" s="20"/>
      <c r="F1984" s="20"/>
      <c r="G1984" s="20"/>
      <c r="H1984" s="20"/>
      <c r="I1984" s="20"/>
    </row>
    <row r="1985" spans="2:9" x14ac:dyDescent="0.25">
      <c r="B1985" s="20"/>
      <c r="C1985" s="20"/>
      <c r="D1985" s="20"/>
      <c r="E1985" s="20"/>
      <c r="F1985" s="20"/>
      <c r="G1985" s="20"/>
      <c r="H1985" s="20"/>
      <c r="I1985" s="20"/>
    </row>
  </sheetData>
  <autoFilter ref="B10:J1985" xr:uid="{00000000-0009-0000-0000-000002000000}"/>
  <mergeCells count="59"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  <mergeCell ref="J11:J15"/>
    <mergeCell ref="B16:B20"/>
    <mergeCell ref="C16:C20"/>
    <mergeCell ref="D16:D20"/>
    <mergeCell ref="E16:E20"/>
    <mergeCell ref="F16:F20"/>
    <mergeCell ref="G16:G20"/>
    <mergeCell ref="H16:H20"/>
    <mergeCell ref="J16:J20"/>
    <mergeCell ref="G26:G30"/>
    <mergeCell ref="H26:H30"/>
    <mergeCell ref="J26:J30"/>
    <mergeCell ref="J21:J25"/>
    <mergeCell ref="B21:B25"/>
    <mergeCell ref="C21:C25"/>
    <mergeCell ref="D21:D25"/>
    <mergeCell ref="E21:E25"/>
    <mergeCell ref="F21:F25"/>
    <mergeCell ref="G21:G25"/>
    <mergeCell ref="H21:H25"/>
    <mergeCell ref="F31:F35"/>
    <mergeCell ref="B26:B30"/>
    <mergeCell ref="C26:C30"/>
    <mergeCell ref="D26:D30"/>
    <mergeCell ref="E26:E30"/>
    <mergeCell ref="F26:F30"/>
    <mergeCell ref="J41:J45"/>
    <mergeCell ref="G31:G35"/>
    <mergeCell ref="H31:H35"/>
    <mergeCell ref="J31:J35"/>
    <mergeCell ref="B36:B40"/>
    <mergeCell ref="C36:C40"/>
    <mergeCell ref="D36:D40"/>
    <mergeCell ref="E36:E40"/>
    <mergeCell ref="F36:F40"/>
    <mergeCell ref="G36:G40"/>
    <mergeCell ref="H36:H40"/>
    <mergeCell ref="J36:J40"/>
    <mergeCell ref="B31:B35"/>
    <mergeCell ref="C31:C35"/>
    <mergeCell ref="D31:D35"/>
    <mergeCell ref="E31:E35"/>
    <mergeCell ref="B41:B45"/>
    <mergeCell ref="C41:C45"/>
    <mergeCell ref="D41:D45"/>
    <mergeCell ref="E41:E45"/>
    <mergeCell ref="F41:F45"/>
    <mergeCell ref="G41:G45"/>
    <mergeCell ref="H41:H4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 xr:uid="{00000000-0002-0000-0200-000000000000}">
      <formula1>volba1</formula1>
      <formula2>0</formula2>
    </dataValidation>
  </dataValidations>
  <pageMargins left="0.70833333333333304" right="0.70833333333333304" top="0.74791666666666701" bottom="0.74861111111111101" header="0.51180555555555496" footer="0.31527777777777799"/>
  <pageSetup paperSize="9" scale="70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 xr:uid="{00000000-0002-0000-0200-000001000000}">
          <x14:formula1>
            <xm:f>Udaje!$A$7:$X$7</xm:f>
          </x14:formula1>
          <xm:sqref>C11:C45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 xr:uid="{00000000-0002-0000-0200-000002000000}">
          <x14:formula1>
            <xm:f>Udaje!$A$2:$F$2</xm:f>
          </x14:formula1>
          <xm:sqref>B11:B45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28" t="s">
        <v>5</v>
      </c>
      <c r="B1" s="28" t="s">
        <v>17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28" t="s">
        <v>19</v>
      </c>
      <c r="B3" s="28" t="s">
        <v>20</v>
      </c>
      <c r="C3" s="28" t="s">
        <v>21</v>
      </c>
      <c r="D3" s="28" t="s">
        <v>22</v>
      </c>
      <c r="E3" s="28" t="s">
        <v>23</v>
      </c>
      <c r="F3" s="28" t="s">
        <v>24</v>
      </c>
      <c r="G3" s="28" t="s">
        <v>25</v>
      </c>
      <c r="H3" s="28" t="s">
        <v>26</v>
      </c>
      <c r="I3" s="28" t="s">
        <v>27</v>
      </c>
      <c r="J3" s="28" t="s">
        <v>28</v>
      </c>
      <c r="K3" s="28" t="s">
        <v>29</v>
      </c>
      <c r="L3" s="28" t="s">
        <v>30</v>
      </c>
      <c r="M3" s="28" t="s">
        <v>31</v>
      </c>
      <c r="N3" s="28" t="s">
        <v>32</v>
      </c>
      <c r="O3" s="28" t="s">
        <v>33</v>
      </c>
      <c r="P3" s="28" t="s">
        <v>34</v>
      </c>
      <c r="Q3" s="28" t="s">
        <v>35</v>
      </c>
      <c r="R3" s="28" t="s">
        <v>36</v>
      </c>
      <c r="S3" s="28" t="s">
        <v>37</v>
      </c>
      <c r="T3" s="28" t="s">
        <v>38</v>
      </c>
    </row>
    <row r="4" spans="1:24" x14ac:dyDescent="0.25">
      <c r="A4" t="s">
        <v>14</v>
      </c>
      <c r="B4" t="s">
        <v>39</v>
      </c>
    </row>
    <row r="5" spans="1:24" x14ac:dyDescent="0.25">
      <c r="A5" s="28" t="s">
        <v>17</v>
      </c>
      <c r="B5" s="28" t="s">
        <v>5</v>
      </c>
    </row>
    <row r="6" spans="1:24" x14ac:dyDescent="0.25">
      <c r="A6" t="s">
        <v>40</v>
      </c>
      <c r="B6" t="s">
        <v>41</v>
      </c>
      <c r="C6" t="s">
        <v>42</v>
      </c>
    </row>
    <row r="7" spans="1:24" x14ac:dyDescent="0.25">
      <c r="A7" s="28" t="s">
        <v>19</v>
      </c>
      <c r="B7" s="28" t="s">
        <v>20</v>
      </c>
      <c r="C7" s="28" t="s">
        <v>21</v>
      </c>
      <c r="D7" s="28" t="s">
        <v>22</v>
      </c>
      <c r="E7" s="28" t="s">
        <v>23</v>
      </c>
      <c r="F7" s="28" t="s">
        <v>24</v>
      </c>
      <c r="G7" s="28" t="s">
        <v>25</v>
      </c>
      <c r="H7" s="28" t="s">
        <v>26</v>
      </c>
      <c r="I7" s="28" t="s">
        <v>27</v>
      </c>
      <c r="J7" s="28" t="s">
        <v>28</v>
      </c>
      <c r="K7" s="28" t="s">
        <v>29</v>
      </c>
      <c r="L7" s="28" t="s">
        <v>30</v>
      </c>
      <c r="M7" s="28" t="s">
        <v>31</v>
      </c>
      <c r="N7" s="28" t="s">
        <v>32</v>
      </c>
      <c r="O7" s="28" t="s">
        <v>33</v>
      </c>
      <c r="P7" s="28" t="s">
        <v>34</v>
      </c>
      <c r="Q7" s="28" t="s">
        <v>35</v>
      </c>
      <c r="R7" s="28" t="s">
        <v>36</v>
      </c>
      <c r="S7" s="28" t="s">
        <v>37</v>
      </c>
      <c r="T7" s="28" t="s">
        <v>38</v>
      </c>
      <c r="U7" s="28" t="s">
        <v>43</v>
      </c>
      <c r="V7" s="28" t="s">
        <v>44</v>
      </c>
      <c r="W7" s="28" t="s">
        <v>45</v>
      </c>
      <c r="X7" s="28" t="s">
        <v>46</v>
      </c>
    </row>
    <row r="9" spans="1:24" x14ac:dyDescent="0.25">
      <c r="A9" s="28"/>
      <c r="Q9" s="28"/>
      <c r="U9" s="28"/>
      <c r="W9" s="28"/>
      <c r="X9" s="28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dc:description/>
  <cp:lastModifiedBy>Šebová Valéria</cp:lastModifiedBy>
  <cp:lastPrinted>2023-12-15T10:59:49Z</cp:lastPrinted>
  <dcterms:created xsi:type="dcterms:W3CDTF">2017-02-11T20:54:39Z</dcterms:created>
  <dcterms:modified xsi:type="dcterms:W3CDTF">2024-02-26T11:05:21Z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